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200" windowHeight="1143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  <definedName name="_xlnm.Print_Area" localSheetId="0">Лист1!$A$1:$J$140</definedName>
  </definedNames>
  <calcPr calcId="145621"/>
</workbook>
</file>

<file path=xl/calcChain.xml><?xml version="1.0" encoding="utf-8"?>
<calcChain xmlns="http://schemas.openxmlformats.org/spreadsheetml/2006/main">
  <c r="I67" i="1" l="1"/>
  <c r="H67" i="1"/>
  <c r="I105" i="1"/>
  <c r="H105" i="1"/>
  <c r="I93" i="1"/>
  <c r="H93" i="1"/>
  <c r="I131" i="1"/>
  <c r="H131" i="1"/>
  <c r="I130" i="1"/>
  <c r="H130" i="1"/>
  <c r="I129" i="1"/>
  <c r="H129" i="1"/>
  <c r="I128" i="1"/>
  <c r="H128" i="1"/>
  <c r="I127" i="1"/>
  <c r="H127" i="1"/>
  <c r="I124" i="1"/>
  <c r="H124" i="1"/>
  <c r="I119" i="1"/>
  <c r="H119" i="1"/>
  <c r="I117" i="1"/>
  <c r="H117" i="1"/>
  <c r="I114" i="1"/>
  <c r="H114" i="1"/>
  <c r="I113" i="1"/>
  <c r="H113" i="1"/>
  <c r="I110" i="1"/>
  <c r="H110" i="1"/>
  <c r="I106" i="1"/>
  <c r="H106" i="1"/>
  <c r="I94" i="1"/>
  <c r="H94" i="1"/>
  <c r="I91" i="1"/>
  <c r="H91" i="1"/>
  <c r="I90" i="1"/>
  <c r="H90" i="1"/>
  <c r="I87" i="1"/>
  <c r="H87" i="1"/>
  <c r="I84" i="1"/>
  <c r="H84" i="1"/>
  <c r="I81" i="1"/>
  <c r="H81" i="1"/>
  <c r="I80" i="1"/>
  <c r="H80" i="1"/>
  <c r="I76" i="1"/>
  <c r="H76" i="1"/>
  <c r="I74" i="1"/>
  <c r="H74" i="1"/>
  <c r="I71" i="1"/>
  <c r="H71" i="1"/>
  <c r="I68" i="1"/>
  <c r="H68" i="1"/>
  <c r="I66" i="1"/>
  <c r="H66" i="1"/>
  <c r="I63" i="1"/>
  <c r="H63" i="1"/>
  <c r="I60" i="1"/>
  <c r="H60" i="1"/>
  <c r="I59" i="1"/>
  <c r="H59" i="1"/>
  <c r="I56" i="1"/>
  <c r="H56" i="1"/>
  <c r="I53" i="1"/>
  <c r="H53" i="1"/>
  <c r="I50" i="1"/>
  <c r="H50" i="1"/>
  <c r="H42" i="1"/>
  <c r="H13" i="1"/>
  <c r="I42" i="1"/>
  <c r="I13" i="1"/>
  <c r="A10" i="2"/>
  <c r="A9" i="2"/>
  <c r="A8" i="2"/>
  <c r="A4" i="2"/>
  <c r="A3" i="2"/>
</calcChain>
</file>

<file path=xl/sharedStrings.xml><?xml version="1.0" encoding="utf-8"?>
<sst xmlns="http://schemas.openxmlformats.org/spreadsheetml/2006/main" count="652" uniqueCount="175">
  <si>
    <t>Ежеквартально, до 20 числа месяца, следующего за отчетным.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</si>
  <si>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</si>
  <si>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</si>
  <si>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</si>
  <si>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</si>
  <si>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2023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</si>
  <si>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</si>
  <si>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</si>
  <si>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</si>
  <si>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</si>
  <si>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</si>
  <si>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</si>
  <si>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</si>
  <si>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</si>
  <si>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</si>
  <si>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</si>
  <si>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</si>
  <si>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</si>
  <si>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</si>
  <si>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</si>
  <si>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</si>
  <si>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</si>
  <si>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контингент детей в Кавказском районе в возрасте от 0 до 8 лет</t>
  </si>
  <si>
    <t>чел.</t>
  </si>
  <si>
    <t>х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</si>
  <si>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</si>
  <si>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</si>
  <si>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</si>
  <si>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</si>
  <si>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 xml:space="preserve">х </t>
  </si>
  <si>
    <t>число  воспитанников на отчетный период в учреждениях, подведомственных управлению образования</t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</si>
  <si>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</si>
  <si>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</si>
  <si>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</si>
  <si>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Период зачисления в ДОУ для детей данной категории  от 01.09.2023 г. по 01.09.2025 г.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</si>
  <si>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</si>
  <si>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</si>
  <si>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</si>
  <si>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</si>
  <si>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</si>
  <si>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</si>
  <si>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</si>
  <si>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</si>
  <si>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</si>
  <si>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</si>
  <si>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</si>
  <si>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</si>
  <si>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</si>
  <si>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</si>
  <si>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</si>
  <si>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</si>
  <si>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</si>
  <si>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</si>
  <si>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</si>
  <si>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</si>
  <si>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</si>
  <si>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</si>
  <si>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</si>
  <si>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</si>
  <si>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</si>
  <si>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 xml:space="preserve">компенсационные выплаты производятся согласно фактической потребности 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</si>
  <si>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</si>
  <si>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</si>
  <si>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</si>
  <si>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</si>
  <si>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</si>
  <si>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</si>
  <si>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</si>
  <si>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</si>
  <si>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</si>
  <si>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</si>
  <si>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</si>
  <si>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</si>
  <si>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</si>
  <si>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</si>
  <si>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</si>
  <si>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</si>
  <si>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</si>
  <si>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</si>
  <si>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</si>
  <si>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</si>
  <si>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количество детей  в возрасте от 6,6 до 18 лет, подлежащих охвату общим образованием</t>
  </si>
  <si>
    <t>количество общеобразовательных учреждений</t>
  </si>
  <si>
    <t>Численность  обучающихся  по программам общего образования в расчете на 1 учителя</t>
  </si>
  <si>
    <t>x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</si>
  <si>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</si>
  <si>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</si>
  <si>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образовательных учреждений, в которых  проведен текущий ремонт</t>
  </si>
  <si>
    <t>кол.учр.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</si>
  <si>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</si>
  <si>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</si>
  <si>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</si>
  <si>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</si>
  <si>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</si>
  <si>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</si>
  <si>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</si>
  <si>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</si>
  <si>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Количество педагогических работников, получающих вознаграждение за классное руководство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</si>
  <si>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</si>
  <si>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</si>
  <si>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</si>
  <si>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</si>
  <si>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</si>
  <si>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</si>
  <si>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</si>
  <si>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из них учащиеся находящиеся на домашнем обучении и учащиеся ОСОШ</t>
  </si>
  <si>
    <t xml:space="preserve"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 </t>
  </si>
  <si>
    <t xml:space="preserve">Количество обучающихся, получающих начальное общее образование в муниципальных образовательных организациях, имеющих право на получение бесплатного горячего питания </t>
  </si>
  <si>
    <t xml:space="preserve">Фактическое количество учащихся 1-4 классов муниципальных образовательных организациях, получивших бесплатное горячее питание </t>
  </si>
  <si>
    <t>Количество учащихся из многодетных семей, получающих льготное питание</t>
  </si>
  <si>
    <t>количество учащихся, имеющих право на льготное питание (количество заключенных договоров)</t>
  </si>
  <si>
    <t>доля учащихся, получающих льготное питание к общей численности учащихся образовательных школ</t>
  </si>
  <si>
    <t>Фактическое количество учащихся из многодетных семей, получивших льготное питание</t>
  </si>
  <si>
    <t>Количество проведенных районных мероприятий, направленных на правовое воспитание учащихся</t>
  </si>
  <si>
    <t>Доля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</si>
  <si>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Количество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</si>
  <si>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</si>
  <si>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</si>
  <si>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</si>
  <si>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</si>
  <si>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</si>
  <si>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</si>
  <si>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</si>
  <si>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</si>
  <si>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</si>
  <si>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</si>
  <si>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</si>
  <si>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</si>
  <si>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Доля педагогов в планах прохождения курсовой подготовки, от численности нуждающихся в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</si>
  <si>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</si>
  <si>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</si>
  <si>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</si>
  <si>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Краснодарского края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</si>
  <si>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</si>
  <si>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</si>
  <si>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</si>
  <si>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</si>
  <si>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</si>
  <si>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</si>
  <si>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</si>
  <si>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</si>
  <si>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</si>
  <si>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</si>
  <si>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</si>
  <si>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</si>
  <si>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</si>
  <si>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</si>
  <si>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</si>
  <si>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</si>
  <si>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детей, получающих услуги педагога-логопеда в течении года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</si>
  <si>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</si>
  <si>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</si>
  <si>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</si>
  <si>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</si>
  <si>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3 выпускников сдали ЕГЭ в дополнительный период</t>
  </si>
  <si>
    <t>Количество введенных ставок педагогов дополнительного образования для работы с детьми в спортивных клубах учреждений дополнительного образования</t>
  </si>
  <si>
    <t>Кол-во ставок</t>
  </si>
  <si>
    <t>Количество спортивных кружков и секций для работы с детьми в спортивных клубах учреждений дополнительного образования</t>
  </si>
  <si>
    <t>Численность учащихся, привлеченных к регулярным занятиям в секциях спортивных клубов учреждений дополнительного образования</t>
  </si>
  <si>
    <t>Основное мероприятие № 8.  Поддержка одаренных детей и талантливой молодежи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</si>
  <si>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</si>
  <si>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</si>
  <si>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</si>
  <si>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</si>
  <si>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</si>
  <si>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</si>
  <si>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Исполнитель: Шакирова Л.В.</t>
  </si>
  <si>
    <t>тел. 21-0-63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</si>
  <si>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</si>
  <si>
    <t>Количество введенных ставок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</si>
  <si>
    <t>Доля оснащенных организаций в соответствии с требованиями ФГОС</t>
  </si>
  <si>
    <t>Количество муниципальных образовательных организаций, оснащенных государственными символами Российской Федерации</t>
  </si>
  <si>
    <t>Кол-во учрежд.</t>
  </si>
  <si>
    <t>Окончательные работы по контракту в 2023г. на капитальный ремонт кровли ДОУ № 7- планируется выполнить в 1 квартале 2024г. (условия контракта), ремонт покрытия территории ДОУ № 8 не выполнены, т. к. после проведения закупочных процедур  контракт  с подрядной организацией не заключен.</t>
  </si>
  <si>
    <t>не выполнены работы по капитальному ремонту в СОШ № 13 и работы по благоустройству в СОШ № 19, по условиям контракта данные работы будут выполнены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</si>
</sst>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\ ##0"/>
    <numFmt numFmtId="166" formatCode="#\ ##0.00"/>
    <numFmt numFmtId="167" formatCode="000000"/>
  </numFmts>
  <fonts count="10" x14ac:knownFonts="1">
    <font>
      <sz val="11"/>
      <color rgb="FF000000"/>
      <name val="Calibri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.5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167" fontId="2" fillId="2" borderId="4" xfId="0" applyNumberFormat="1" applyFont="1" applyFill="1" applyBorder="1" applyAlignment="1">
      <alignment vertical="center" wrapText="1"/>
    </xf>
    <xf numFmtId="167" fontId="2" fillId="2" borderId="6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39"/>
  <sheetViews>
    <sheetView tabSelected="1" view="pageBreakPreview" topLeftCell="B125" zoomScale="84" zoomScaleNormal="65" zoomScaleSheetLayoutView="84" workbookViewId="0">
      <selection activeCell="E114" sqref="E114"/>
    </sheetView>
  </sheetViews>
  <sheetFormatPr defaultColWidth="9" defaultRowHeight="15.75" x14ac:dyDescent="0.25"/>
  <cols>
    <col min="1" max="1" width="31.28515625" style="2" customWidth="1"/>
    <col min="2" max="2" width="10" style="3" customWidth="1"/>
    <col min="3" max="3" width="72.85546875" style="3" customWidth="1"/>
    <col min="4" max="4" width="12.7109375" style="5" customWidth="1"/>
    <col min="5" max="5" width="14.85546875" style="5" customWidth="1"/>
    <col min="6" max="6" width="13.140625" style="5" customWidth="1"/>
    <col min="7" max="7" width="12.5703125" style="5" customWidth="1"/>
    <col min="8" max="8" width="9.5703125" style="5" customWidth="1"/>
    <col min="9" max="9" width="11.140625" style="5" customWidth="1"/>
    <col min="10" max="10" width="25.42578125" style="5" customWidth="1"/>
    <col min="11" max="1025" width="9" style="5"/>
    <col min="1026" max="16384" width="9" style="6"/>
  </cols>
  <sheetData>
    <row r="1" spans="1:10" ht="55.5" customHeight="1" x14ac:dyDescent="0.25">
      <c r="C1" s="4"/>
      <c r="G1" s="51" t="s">
        <v>0</v>
      </c>
      <c r="H1" s="51"/>
      <c r="I1" s="51"/>
      <c r="J1" s="51"/>
    </row>
    <row r="2" spans="1:10" s="10" customFormat="1" x14ac:dyDescent="0.25">
      <c r="A2" s="7"/>
      <c r="B2" s="8"/>
      <c r="C2" s="9"/>
      <c r="I2" s="11"/>
    </row>
    <row r="3" spans="1:10" s="10" customFormat="1" ht="18.75" customHeight="1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s="10" customFormat="1" ht="18.75" customHeight="1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s="10" customFormat="1" ht="18.75" customHeight="1" x14ac:dyDescent="0.25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s="10" customFormat="1" ht="15" customHeight="1" x14ac:dyDescent="0.25">
      <c r="A6" s="55" t="s">
        <v>4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s="10" customFormat="1" ht="15" customHeight="1" x14ac:dyDescent="0.25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5">
      <c r="B8" s="56"/>
      <c r="C8" s="56"/>
      <c r="D8" s="56"/>
      <c r="E8" s="56"/>
      <c r="F8" s="56"/>
      <c r="G8" s="56"/>
      <c r="H8" s="56"/>
      <c r="I8" s="56"/>
    </row>
    <row r="9" spans="1:10" ht="24" customHeight="1" x14ac:dyDescent="0.25">
      <c r="A9" s="71" t="s">
        <v>6</v>
      </c>
      <c r="B9" s="79" t="s">
        <v>7</v>
      </c>
      <c r="C9" s="79"/>
      <c r="D9" s="57" t="s">
        <v>8</v>
      </c>
      <c r="E9" s="57" t="s">
        <v>9</v>
      </c>
      <c r="F9" s="57"/>
      <c r="G9" s="57"/>
      <c r="H9" s="57" t="s">
        <v>10</v>
      </c>
      <c r="I9" s="57" t="s">
        <v>11</v>
      </c>
      <c r="J9" s="57" t="s">
        <v>12</v>
      </c>
    </row>
    <row r="10" spans="1:10" ht="88.5" customHeight="1" x14ac:dyDescent="0.25">
      <c r="A10" s="71"/>
      <c r="B10" s="79"/>
      <c r="C10" s="79"/>
      <c r="D10" s="57"/>
      <c r="E10" s="12" t="s">
        <v>13</v>
      </c>
      <c r="F10" s="57" t="s">
        <v>14</v>
      </c>
      <c r="G10" s="57"/>
      <c r="H10" s="57"/>
      <c r="I10" s="57"/>
      <c r="J10" s="57"/>
    </row>
    <row r="11" spans="1:10" ht="19.5" customHeight="1" x14ac:dyDescent="0.25">
      <c r="A11" s="71"/>
      <c r="B11" s="79"/>
      <c r="C11" s="79"/>
      <c r="D11" s="57"/>
      <c r="E11" s="12" t="s">
        <v>15</v>
      </c>
      <c r="F11" s="12" t="s">
        <v>16</v>
      </c>
      <c r="G11" s="12" t="s">
        <v>15</v>
      </c>
      <c r="H11" s="57"/>
      <c r="I11" s="57"/>
      <c r="J11" s="57"/>
    </row>
    <row r="12" spans="1:10" s="15" customFormat="1" ht="16.5" customHeight="1" x14ac:dyDescent="0.25">
      <c r="A12" s="13">
        <v>1</v>
      </c>
      <c r="B12" s="58" t="s">
        <v>17</v>
      </c>
      <c r="C12" s="58"/>
      <c r="D12" s="14">
        <v>3</v>
      </c>
      <c r="E12" s="12">
        <v>4</v>
      </c>
      <c r="F12" s="12">
        <v>5</v>
      </c>
      <c r="G12" s="12">
        <v>6</v>
      </c>
      <c r="H12" s="12" t="s">
        <v>18</v>
      </c>
      <c r="I12" s="12">
        <v>8</v>
      </c>
      <c r="J12" s="12">
        <v>9</v>
      </c>
    </row>
    <row r="13" spans="1:10" ht="42.75" customHeight="1" x14ac:dyDescent="0.25">
      <c r="A13" s="72" t="s">
        <v>19</v>
      </c>
      <c r="B13" s="59" t="s">
        <v>20</v>
      </c>
      <c r="C13" s="59"/>
      <c r="D13" s="16" t="s">
        <v>21</v>
      </c>
      <c r="E13" s="1">
        <v>100</v>
      </c>
      <c r="F13" s="1">
        <v>100</v>
      </c>
      <c r="G13" s="1">
        <v>100</v>
      </c>
      <c r="H13" s="1">
        <f>G13-F13</f>
        <v>0</v>
      </c>
      <c r="I13" s="17">
        <f>G13/F13*100</f>
        <v>100</v>
      </c>
      <c r="J13" s="1">
        <v>100</v>
      </c>
    </row>
    <row r="14" spans="1:10" ht="34.5" customHeight="1" x14ac:dyDescent="0.25">
      <c r="A14" s="72"/>
      <c r="B14" s="18"/>
      <c r="C14" s="19" t="s">
        <v>22</v>
      </c>
      <c r="D14" s="16" t="s">
        <v>23</v>
      </c>
      <c r="E14" s="1">
        <v>10286</v>
      </c>
      <c r="F14" s="1" t="s">
        <v>24</v>
      </c>
      <c r="G14" s="1">
        <v>10270</v>
      </c>
      <c r="H14" s="1" t="s">
        <v>24</v>
      </c>
      <c r="I14" s="1" t="s">
        <v>24</v>
      </c>
      <c r="J14" s="1" t="s">
        <v>24</v>
      </c>
    </row>
    <row r="15" spans="1:10" ht="33.75" customHeight="1" x14ac:dyDescent="0.25">
      <c r="A15" s="72"/>
      <c r="B15" s="20"/>
      <c r="C15" s="19" t="s">
        <v>25</v>
      </c>
      <c r="D15" s="16" t="s">
        <v>26</v>
      </c>
      <c r="E15" s="1">
        <v>32</v>
      </c>
      <c r="F15" s="1" t="s">
        <v>24</v>
      </c>
      <c r="G15" s="1">
        <v>32</v>
      </c>
      <c r="H15" s="1" t="s">
        <v>24</v>
      </c>
      <c r="I15" s="1" t="s">
        <v>24</v>
      </c>
      <c r="J15" s="1" t="s">
        <v>24</v>
      </c>
    </row>
    <row r="16" spans="1:10" x14ac:dyDescent="0.25">
      <c r="A16" s="72"/>
      <c r="B16" s="20"/>
      <c r="C16" s="19" t="s">
        <v>27</v>
      </c>
      <c r="D16" s="16" t="s">
        <v>26</v>
      </c>
      <c r="E16" s="1">
        <v>5213</v>
      </c>
      <c r="F16" s="1" t="s">
        <v>24</v>
      </c>
      <c r="G16" s="1">
        <v>5213</v>
      </c>
      <c r="H16" s="1" t="s">
        <v>24</v>
      </c>
      <c r="I16" s="1" t="s">
        <v>24</v>
      </c>
      <c r="J16" s="1" t="s">
        <v>24</v>
      </c>
    </row>
    <row r="17" spans="1:10" ht="33.75" customHeight="1" x14ac:dyDescent="0.25">
      <c r="A17" s="72"/>
      <c r="B17" s="20"/>
      <c r="C17" s="19" t="s">
        <v>28</v>
      </c>
      <c r="D17" s="16" t="s">
        <v>26</v>
      </c>
      <c r="E17" s="1">
        <v>5213</v>
      </c>
      <c r="F17" s="1" t="s">
        <v>24</v>
      </c>
      <c r="G17" s="1">
        <v>5213</v>
      </c>
      <c r="H17" s="1" t="s">
        <v>24</v>
      </c>
      <c r="I17" s="1" t="s">
        <v>24</v>
      </c>
      <c r="J17" s="1" t="s">
        <v>29</v>
      </c>
    </row>
    <row r="18" spans="1:10" ht="38.85" customHeight="1" x14ac:dyDescent="0.25">
      <c r="A18" s="72"/>
      <c r="B18" s="20"/>
      <c r="C18" s="19" t="s">
        <v>30</v>
      </c>
      <c r="D18" s="16" t="s">
        <v>23</v>
      </c>
      <c r="E18" s="1">
        <v>4645</v>
      </c>
      <c r="F18" s="1" t="s">
        <v>24</v>
      </c>
      <c r="G18" s="1">
        <v>4440</v>
      </c>
      <c r="H18" s="1" t="s">
        <v>24</v>
      </c>
      <c r="I18" s="1" t="s">
        <v>24</v>
      </c>
      <c r="J18" s="1" t="s">
        <v>24</v>
      </c>
    </row>
    <row r="19" spans="1:10" ht="18.95" customHeight="1" x14ac:dyDescent="0.25">
      <c r="A19" s="72"/>
      <c r="B19" s="20"/>
      <c r="C19" s="19" t="s">
        <v>31</v>
      </c>
      <c r="D19" s="16" t="s">
        <v>23</v>
      </c>
      <c r="E19" s="1">
        <v>603</v>
      </c>
      <c r="F19" s="1" t="s">
        <v>24</v>
      </c>
      <c r="G19" s="1">
        <v>606</v>
      </c>
      <c r="H19" s="1" t="s">
        <v>24</v>
      </c>
      <c r="I19" s="1" t="s">
        <v>24</v>
      </c>
      <c r="J19" s="1"/>
    </row>
    <row r="20" spans="1:10" x14ac:dyDescent="0.25">
      <c r="A20" s="72"/>
      <c r="B20" s="20"/>
      <c r="C20" s="19" t="s">
        <v>32</v>
      </c>
      <c r="D20" s="16" t="s">
        <v>23</v>
      </c>
      <c r="E20" s="1">
        <v>4042</v>
      </c>
      <c r="F20" s="1" t="s">
        <v>24</v>
      </c>
      <c r="G20" s="1">
        <v>3834</v>
      </c>
      <c r="H20" s="1" t="s">
        <v>24</v>
      </c>
      <c r="I20" s="1" t="s">
        <v>24</v>
      </c>
      <c r="J20" s="1"/>
    </row>
    <row r="21" spans="1:10" ht="55.15" customHeight="1" x14ac:dyDescent="0.25">
      <c r="A21" s="72"/>
      <c r="B21" s="20"/>
      <c r="C21" s="19" t="s">
        <v>33</v>
      </c>
      <c r="D21" s="16" t="s">
        <v>23</v>
      </c>
      <c r="E21" s="1">
        <v>1386</v>
      </c>
      <c r="F21" s="1" t="s">
        <v>24</v>
      </c>
      <c r="G21" s="1">
        <v>1162</v>
      </c>
      <c r="H21" s="1" t="s">
        <v>24</v>
      </c>
      <c r="I21" s="1" t="s">
        <v>24</v>
      </c>
      <c r="J21" s="17" t="s">
        <v>34</v>
      </c>
    </row>
    <row r="22" spans="1:10" ht="21.75" customHeight="1" x14ac:dyDescent="0.25">
      <c r="A22" s="72"/>
      <c r="B22" s="20"/>
      <c r="C22" s="19" t="s">
        <v>35</v>
      </c>
      <c r="D22" s="16" t="s">
        <v>26</v>
      </c>
      <c r="E22" s="1">
        <v>255</v>
      </c>
      <c r="F22" s="1" t="s">
        <v>24</v>
      </c>
      <c r="G22" s="1">
        <v>254</v>
      </c>
      <c r="H22" s="1" t="s">
        <v>24</v>
      </c>
      <c r="I22" s="1" t="s">
        <v>24</v>
      </c>
      <c r="J22" s="17"/>
    </row>
    <row r="23" spans="1:10" ht="15.75" customHeight="1" x14ac:dyDescent="0.25">
      <c r="A23" s="72"/>
      <c r="B23" s="20"/>
      <c r="C23" s="19" t="s">
        <v>36</v>
      </c>
      <c r="D23" s="16" t="s">
        <v>23</v>
      </c>
      <c r="E23" s="1">
        <v>4645</v>
      </c>
      <c r="F23" s="1" t="s">
        <v>24</v>
      </c>
      <c r="G23" s="1">
        <v>4346</v>
      </c>
      <c r="H23" s="1" t="s">
        <v>24</v>
      </c>
      <c r="I23" s="1" t="s">
        <v>24</v>
      </c>
      <c r="J23" s="1" t="s">
        <v>24</v>
      </c>
    </row>
    <row r="24" spans="1:10" x14ac:dyDescent="0.25">
      <c r="A24" s="72"/>
      <c r="B24" s="20"/>
      <c r="C24" s="19" t="s">
        <v>37</v>
      </c>
      <c r="D24" s="16" t="s">
        <v>23</v>
      </c>
      <c r="E24" s="1">
        <v>0</v>
      </c>
      <c r="F24" s="1" t="s">
        <v>24</v>
      </c>
      <c r="G24" s="1">
        <v>0</v>
      </c>
      <c r="H24" s="1" t="s">
        <v>24</v>
      </c>
      <c r="I24" s="1" t="s">
        <v>24</v>
      </c>
      <c r="J24" s="1" t="s">
        <v>24</v>
      </c>
    </row>
    <row r="25" spans="1:10" x14ac:dyDescent="0.25">
      <c r="A25" s="72"/>
      <c r="B25" s="20"/>
      <c r="C25" s="19" t="s">
        <v>38</v>
      </c>
      <c r="D25" s="16" t="s">
        <v>23</v>
      </c>
      <c r="E25" s="1">
        <v>0</v>
      </c>
      <c r="F25" s="1" t="s">
        <v>24</v>
      </c>
      <c r="G25" s="1">
        <v>0</v>
      </c>
      <c r="H25" s="1" t="s">
        <v>24</v>
      </c>
      <c r="I25" s="1" t="s">
        <v>24</v>
      </c>
      <c r="J25" s="1" t="s">
        <v>24</v>
      </c>
    </row>
    <row r="26" spans="1:10" ht="15.75" customHeight="1" x14ac:dyDescent="0.25">
      <c r="A26" s="72"/>
      <c r="B26" s="20"/>
      <c r="C26" s="19" t="s">
        <v>39</v>
      </c>
      <c r="D26" s="16" t="s">
        <v>40</v>
      </c>
      <c r="E26" s="1">
        <v>18.2</v>
      </c>
      <c r="F26" s="1" t="s">
        <v>24</v>
      </c>
      <c r="G26" s="1">
        <v>17.100000000000001</v>
      </c>
      <c r="H26" s="1" t="s">
        <v>24</v>
      </c>
      <c r="I26" s="1" t="s">
        <v>24</v>
      </c>
      <c r="J26" s="1" t="s">
        <v>24</v>
      </c>
    </row>
    <row r="27" spans="1:10" ht="18.75" customHeight="1" x14ac:dyDescent="0.25">
      <c r="A27" s="72"/>
      <c r="B27" s="20"/>
      <c r="C27" s="19" t="s">
        <v>41</v>
      </c>
      <c r="D27" s="16" t="s">
        <v>26</v>
      </c>
      <c r="E27" s="21">
        <v>1408.2</v>
      </c>
      <c r="F27" s="1" t="s">
        <v>24</v>
      </c>
      <c r="G27" s="1">
        <v>1328.6</v>
      </c>
      <c r="H27" s="1" t="s">
        <v>24</v>
      </c>
      <c r="I27" s="1" t="s">
        <v>24</v>
      </c>
      <c r="J27" s="1" t="s">
        <v>24</v>
      </c>
    </row>
    <row r="28" spans="1:10" x14ac:dyDescent="0.25">
      <c r="A28" s="72"/>
      <c r="B28" s="20"/>
      <c r="C28" s="19" t="s">
        <v>42</v>
      </c>
      <c r="D28" s="16" t="s">
        <v>26</v>
      </c>
      <c r="E28" s="1">
        <v>604</v>
      </c>
      <c r="F28" s="1" t="s">
        <v>24</v>
      </c>
      <c r="G28" s="1">
        <v>607.79999999999995</v>
      </c>
      <c r="H28" s="1" t="s">
        <v>24</v>
      </c>
      <c r="I28" s="1" t="s">
        <v>24</v>
      </c>
      <c r="J28" s="1" t="s">
        <v>24</v>
      </c>
    </row>
    <row r="29" spans="1:10" ht="35.25" customHeight="1" x14ac:dyDescent="0.25">
      <c r="A29" s="72"/>
      <c r="B29" s="20"/>
      <c r="C29" s="19" t="s">
        <v>43</v>
      </c>
      <c r="D29" s="16" t="s">
        <v>26</v>
      </c>
      <c r="E29" s="1">
        <v>88</v>
      </c>
      <c r="F29" s="1" t="s">
        <v>24</v>
      </c>
      <c r="G29" s="1">
        <v>88</v>
      </c>
      <c r="H29" s="1" t="s">
        <v>24</v>
      </c>
      <c r="I29" s="1" t="s">
        <v>24</v>
      </c>
      <c r="J29" s="1" t="s">
        <v>24</v>
      </c>
    </row>
    <row r="30" spans="1:10" ht="34.5" customHeight="1" x14ac:dyDescent="0.25">
      <c r="A30" s="72"/>
      <c r="B30" s="20"/>
      <c r="C30" s="19" t="s">
        <v>44</v>
      </c>
      <c r="D30" s="16" t="s">
        <v>40</v>
      </c>
      <c r="E30" s="1">
        <v>892</v>
      </c>
      <c r="F30" s="1" t="s">
        <v>24</v>
      </c>
      <c r="G30" s="1">
        <v>892</v>
      </c>
      <c r="H30" s="1" t="s">
        <v>24</v>
      </c>
      <c r="I30" s="1" t="s">
        <v>24</v>
      </c>
      <c r="J30" s="1" t="s">
        <v>24</v>
      </c>
    </row>
    <row r="31" spans="1:10" ht="51.75" customHeight="1" x14ac:dyDescent="0.25">
      <c r="A31" s="72"/>
      <c r="B31" s="20"/>
      <c r="C31" s="19" t="s">
        <v>45</v>
      </c>
      <c r="D31" s="16" t="s">
        <v>46</v>
      </c>
      <c r="E31" s="1">
        <v>1680</v>
      </c>
      <c r="F31" s="1" t="s">
        <v>24</v>
      </c>
      <c r="G31" s="1">
        <v>1838</v>
      </c>
      <c r="H31" s="1" t="s">
        <v>24</v>
      </c>
      <c r="I31" s="1" t="s">
        <v>24</v>
      </c>
      <c r="J31" s="1" t="s">
        <v>24</v>
      </c>
    </row>
    <row r="32" spans="1:10" ht="53.25" customHeight="1" x14ac:dyDescent="0.25">
      <c r="A32" s="72"/>
      <c r="B32" s="20"/>
      <c r="C32" s="19" t="s">
        <v>47</v>
      </c>
      <c r="D32" s="16" t="s">
        <v>46</v>
      </c>
      <c r="E32" s="21">
        <v>1067.7</v>
      </c>
      <c r="F32" s="1" t="s">
        <v>24</v>
      </c>
      <c r="G32" s="1">
        <v>1586.06</v>
      </c>
      <c r="H32" s="1" t="s">
        <v>24</v>
      </c>
      <c r="I32" s="1" t="s">
        <v>24</v>
      </c>
      <c r="J32" s="1" t="s">
        <v>24</v>
      </c>
    </row>
    <row r="33" spans="1:10" ht="32.25" customHeight="1" x14ac:dyDescent="0.25">
      <c r="A33" s="72"/>
      <c r="B33" s="20"/>
      <c r="C33" s="19" t="s">
        <v>48</v>
      </c>
      <c r="D33" s="16" t="s">
        <v>40</v>
      </c>
      <c r="E33" s="1">
        <v>1114</v>
      </c>
      <c r="F33" s="1" t="s">
        <v>24</v>
      </c>
      <c r="G33" s="1">
        <v>1158</v>
      </c>
      <c r="H33" s="1" t="s">
        <v>24</v>
      </c>
      <c r="I33" s="1" t="s">
        <v>24</v>
      </c>
      <c r="J33" s="1" t="s">
        <v>24</v>
      </c>
    </row>
    <row r="34" spans="1:10" x14ac:dyDescent="0.25">
      <c r="A34" s="72"/>
      <c r="B34" s="20"/>
      <c r="C34" s="19" t="s">
        <v>49</v>
      </c>
      <c r="D34" s="16" t="s">
        <v>40</v>
      </c>
      <c r="E34" s="1">
        <v>0</v>
      </c>
      <c r="F34" s="1" t="s">
        <v>24</v>
      </c>
      <c r="G34" s="1">
        <v>0</v>
      </c>
      <c r="H34" s="1" t="s">
        <v>24</v>
      </c>
      <c r="I34" s="1" t="s">
        <v>24</v>
      </c>
      <c r="J34" s="1" t="s">
        <v>24</v>
      </c>
    </row>
    <row r="35" spans="1:10" x14ac:dyDescent="0.25">
      <c r="A35" s="72"/>
      <c r="B35" s="20"/>
      <c r="C35" s="19" t="s">
        <v>50</v>
      </c>
      <c r="D35" s="16" t="s">
        <v>40</v>
      </c>
      <c r="E35" s="1">
        <v>914</v>
      </c>
      <c r="F35" s="1" t="s">
        <v>24</v>
      </c>
      <c r="G35" s="1">
        <v>910</v>
      </c>
      <c r="H35" s="1" t="s">
        <v>24</v>
      </c>
      <c r="I35" s="1" t="s">
        <v>24</v>
      </c>
      <c r="J35" s="1" t="s">
        <v>24</v>
      </c>
    </row>
    <row r="36" spans="1:10" x14ac:dyDescent="0.25">
      <c r="A36" s="72"/>
      <c r="B36" s="20"/>
      <c r="C36" s="19" t="s">
        <v>51</v>
      </c>
      <c r="D36" s="16" t="s">
        <v>40</v>
      </c>
      <c r="E36" s="1">
        <v>0</v>
      </c>
      <c r="F36" s="1" t="s">
        <v>24</v>
      </c>
      <c r="G36" s="1">
        <v>0</v>
      </c>
      <c r="H36" s="1" t="s">
        <v>24</v>
      </c>
      <c r="I36" s="1" t="s">
        <v>24</v>
      </c>
      <c r="J36" s="1" t="s">
        <v>24</v>
      </c>
    </row>
    <row r="37" spans="1:10" x14ac:dyDescent="0.25">
      <c r="A37" s="72"/>
      <c r="B37" s="20"/>
      <c r="C37" s="19" t="s">
        <v>52</v>
      </c>
      <c r="D37" s="16" t="s">
        <v>40</v>
      </c>
      <c r="E37" s="1">
        <v>156</v>
      </c>
      <c r="F37" s="1" t="s">
        <v>24</v>
      </c>
      <c r="G37" s="1">
        <v>248</v>
      </c>
      <c r="H37" s="1" t="s">
        <v>24</v>
      </c>
      <c r="I37" s="1" t="s">
        <v>24</v>
      </c>
      <c r="J37" s="1" t="s">
        <v>24</v>
      </c>
    </row>
    <row r="38" spans="1:10" ht="31.5" x14ac:dyDescent="0.25">
      <c r="A38" s="72"/>
      <c r="B38" s="20"/>
      <c r="C38" s="19" t="s">
        <v>53</v>
      </c>
      <c r="D38" s="16" t="s">
        <v>54</v>
      </c>
      <c r="E38" s="1">
        <v>50332.6</v>
      </c>
      <c r="F38" s="1" t="s">
        <v>24</v>
      </c>
      <c r="G38" s="1">
        <v>51281.2</v>
      </c>
      <c r="H38" s="1" t="s">
        <v>24</v>
      </c>
      <c r="I38" s="1" t="s">
        <v>24</v>
      </c>
      <c r="J38" s="1" t="s">
        <v>24</v>
      </c>
    </row>
    <row r="39" spans="1:10" ht="31.9" customHeight="1" x14ac:dyDescent="0.25">
      <c r="A39" s="72"/>
      <c r="B39" s="20"/>
      <c r="C39" s="19" t="s">
        <v>55</v>
      </c>
      <c r="D39" s="16" t="s">
        <v>56</v>
      </c>
      <c r="E39" s="1">
        <v>690642</v>
      </c>
      <c r="F39" s="1" t="s">
        <v>24</v>
      </c>
      <c r="G39" s="1">
        <v>693327</v>
      </c>
      <c r="H39" s="1" t="s">
        <v>24</v>
      </c>
      <c r="I39" s="1" t="s">
        <v>24</v>
      </c>
      <c r="J39" s="1" t="s">
        <v>24</v>
      </c>
    </row>
    <row r="40" spans="1:10" ht="32.25" customHeight="1" x14ac:dyDescent="0.25">
      <c r="A40" s="72"/>
      <c r="B40" s="20"/>
      <c r="C40" s="19" t="s">
        <v>57</v>
      </c>
      <c r="D40" s="16" t="s">
        <v>56</v>
      </c>
      <c r="E40" s="1">
        <v>690642</v>
      </c>
      <c r="F40" s="1" t="s">
        <v>24</v>
      </c>
      <c r="G40" s="1">
        <v>693327</v>
      </c>
      <c r="H40" s="1" t="s">
        <v>24</v>
      </c>
      <c r="I40" s="1" t="s">
        <v>24</v>
      </c>
      <c r="J40" s="1" t="s">
        <v>24</v>
      </c>
    </row>
    <row r="41" spans="1:10" x14ac:dyDescent="0.25">
      <c r="A41" s="72"/>
      <c r="B41" s="20"/>
      <c r="C41" s="19" t="s">
        <v>58</v>
      </c>
      <c r="D41" s="16" t="s">
        <v>21</v>
      </c>
      <c r="E41" s="1">
        <v>100</v>
      </c>
      <c r="F41" s="1" t="s">
        <v>24</v>
      </c>
      <c r="G41" s="1">
        <v>100</v>
      </c>
      <c r="H41" s="1" t="s">
        <v>24</v>
      </c>
      <c r="I41" s="1" t="s">
        <v>24</v>
      </c>
      <c r="J41" s="1" t="s">
        <v>24</v>
      </c>
    </row>
    <row r="42" spans="1:10" ht="90.75" customHeight="1" x14ac:dyDescent="0.25">
      <c r="A42" s="72"/>
      <c r="B42" s="59" t="s">
        <v>59</v>
      </c>
      <c r="C42" s="59"/>
      <c r="D42" s="16" t="s">
        <v>40</v>
      </c>
      <c r="E42" s="1">
        <v>3896</v>
      </c>
      <c r="F42" s="1">
        <v>3600</v>
      </c>
      <c r="G42" s="1">
        <v>3393</v>
      </c>
      <c r="H42" s="1">
        <f>G42-F42</f>
        <v>-207</v>
      </c>
      <c r="I42" s="22">
        <f>G42/F42*100</f>
        <v>94.25</v>
      </c>
      <c r="J42" s="1" t="s">
        <v>60</v>
      </c>
    </row>
    <row r="43" spans="1:10" ht="54.75" customHeight="1" x14ac:dyDescent="0.25">
      <c r="A43" s="72"/>
      <c r="B43" s="20"/>
      <c r="C43" s="19" t="s">
        <v>61</v>
      </c>
      <c r="D43" s="16" t="s">
        <v>40</v>
      </c>
      <c r="E43" s="1">
        <v>1770</v>
      </c>
      <c r="F43" s="1" t="s">
        <v>24</v>
      </c>
      <c r="G43" s="1">
        <v>1456</v>
      </c>
      <c r="H43" s="1" t="s">
        <v>24</v>
      </c>
      <c r="I43" s="1" t="s">
        <v>24</v>
      </c>
      <c r="J43" s="1" t="s">
        <v>24</v>
      </c>
    </row>
    <row r="44" spans="1:10" ht="52.5" customHeight="1" x14ac:dyDescent="0.25">
      <c r="A44" s="72"/>
      <c r="B44" s="20"/>
      <c r="C44" s="19" t="s">
        <v>62</v>
      </c>
      <c r="D44" s="16" t="s">
        <v>40</v>
      </c>
      <c r="E44" s="1">
        <v>1622</v>
      </c>
      <c r="F44" s="1" t="s">
        <v>24</v>
      </c>
      <c r="G44" s="1">
        <v>1444</v>
      </c>
      <c r="H44" s="1" t="s">
        <v>24</v>
      </c>
      <c r="I44" s="1" t="s">
        <v>24</v>
      </c>
      <c r="J44" s="1" t="s">
        <v>24</v>
      </c>
    </row>
    <row r="45" spans="1:10" ht="66.75" customHeight="1" x14ac:dyDescent="0.25">
      <c r="A45" s="72"/>
      <c r="B45" s="20"/>
      <c r="C45" s="19" t="s">
        <v>63</v>
      </c>
      <c r="D45" s="16" t="s">
        <v>40</v>
      </c>
      <c r="E45" s="1">
        <v>504</v>
      </c>
      <c r="F45" s="1" t="s">
        <v>24</v>
      </c>
      <c r="G45" s="1">
        <v>493</v>
      </c>
      <c r="H45" s="1" t="s">
        <v>24</v>
      </c>
      <c r="I45" s="1" t="s">
        <v>24</v>
      </c>
      <c r="J45" s="1" t="s">
        <v>24</v>
      </c>
    </row>
    <row r="46" spans="1:10" ht="78.599999999999994" customHeight="1" x14ac:dyDescent="0.25">
      <c r="A46" s="72"/>
      <c r="B46" s="20"/>
      <c r="C46" s="19" t="s">
        <v>64</v>
      </c>
      <c r="D46" s="16" t="s">
        <v>40</v>
      </c>
      <c r="E46" s="1">
        <v>4458</v>
      </c>
      <c r="F46" s="1" t="s">
        <v>24</v>
      </c>
      <c r="G46" s="1">
        <v>3769</v>
      </c>
      <c r="H46" s="1" t="s">
        <v>24</v>
      </c>
      <c r="I46" s="1" t="s">
        <v>24</v>
      </c>
      <c r="J46" s="1" t="s">
        <v>24</v>
      </c>
    </row>
    <row r="47" spans="1:10" x14ac:dyDescent="0.25">
      <c r="A47" s="72"/>
      <c r="B47" s="20"/>
      <c r="C47" s="19" t="s">
        <v>65</v>
      </c>
      <c r="D47" s="16" t="s">
        <v>40</v>
      </c>
      <c r="E47" s="1">
        <v>1770</v>
      </c>
      <c r="F47" s="1" t="s">
        <v>24</v>
      </c>
      <c r="G47" s="1">
        <v>1456</v>
      </c>
      <c r="H47" s="1" t="s">
        <v>24</v>
      </c>
      <c r="I47" s="1" t="s">
        <v>24</v>
      </c>
      <c r="J47" s="1" t="s">
        <v>24</v>
      </c>
    </row>
    <row r="48" spans="1:10" x14ac:dyDescent="0.25">
      <c r="A48" s="72"/>
      <c r="B48" s="20"/>
      <c r="C48" s="19" t="s">
        <v>66</v>
      </c>
      <c r="D48" s="16" t="s">
        <v>40</v>
      </c>
      <c r="E48" s="1">
        <v>1992</v>
      </c>
      <c r="F48" s="1" t="s">
        <v>24</v>
      </c>
      <c r="G48" s="1">
        <v>1663</v>
      </c>
      <c r="H48" s="1" t="s">
        <v>24</v>
      </c>
      <c r="I48" s="1" t="s">
        <v>24</v>
      </c>
      <c r="J48" s="1" t="s">
        <v>24</v>
      </c>
    </row>
    <row r="49" spans="1:14" x14ac:dyDescent="0.25">
      <c r="A49" s="72"/>
      <c r="B49" s="20"/>
      <c r="C49" s="19" t="s">
        <v>67</v>
      </c>
      <c r="D49" s="16" t="s">
        <v>40</v>
      </c>
      <c r="E49" s="1">
        <v>696</v>
      </c>
      <c r="F49" s="1" t="s">
        <v>24</v>
      </c>
      <c r="G49" s="1">
        <v>650</v>
      </c>
      <c r="H49" s="1" t="s">
        <v>24</v>
      </c>
      <c r="I49" s="1" t="s">
        <v>24</v>
      </c>
      <c r="J49" s="1" t="s">
        <v>24</v>
      </c>
    </row>
    <row r="50" spans="1:14" ht="81.75" customHeight="1" x14ac:dyDescent="0.25">
      <c r="A50" s="72"/>
      <c r="B50" s="59" t="s">
        <v>68</v>
      </c>
      <c r="C50" s="59"/>
      <c r="D50" s="16" t="s">
        <v>21</v>
      </c>
      <c r="E50" s="1">
        <v>100</v>
      </c>
      <c r="F50" s="1">
        <v>100</v>
      </c>
      <c r="G50" s="1">
        <v>100</v>
      </c>
      <c r="H50" s="1">
        <f>G50-F50</f>
        <v>0</v>
      </c>
      <c r="I50" s="22">
        <f>G50/F50*100</f>
        <v>100</v>
      </c>
      <c r="J50" s="1" t="s">
        <v>24</v>
      </c>
    </row>
    <row r="51" spans="1:14" x14ac:dyDescent="0.25">
      <c r="A51" s="72"/>
      <c r="B51" s="20"/>
      <c r="C51" s="19" t="s">
        <v>69</v>
      </c>
      <c r="D51" s="16" t="s">
        <v>70</v>
      </c>
      <c r="E51" s="1">
        <v>32</v>
      </c>
      <c r="F51" s="1" t="s">
        <v>24</v>
      </c>
      <c r="G51" s="1">
        <v>32</v>
      </c>
      <c r="H51" s="1" t="s">
        <v>24</v>
      </c>
      <c r="I51" s="1" t="s">
        <v>24</v>
      </c>
      <c r="J51" s="1" t="s">
        <v>24</v>
      </c>
    </row>
    <row r="52" spans="1:14" ht="36.75" customHeight="1" x14ac:dyDescent="0.25">
      <c r="A52" s="72"/>
      <c r="B52" s="20"/>
      <c r="C52" s="19" t="s">
        <v>71</v>
      </c>
      <c r="D52" s="16" t="s">
        <v>70</v>
      </c>
      <c r="E52" s="1">
        <v>32</v>
      </c>
      <c r="F52" s="1" t="s">
        <v>24</v>
      </c>
      <c r="G52" s="1">
        <v>32</v>
      </c>
      <c r="H52" s="1" t="s">
        <v>24</v>
      </c>
      <c r="I52" s="1" t="s">
        <v>24</v>
      </c>
      <c r="J52" s="1" t="s">
        <v>24</v>
      </c>
    </row>
    <row r="53" spans="1:14" ht="52.5" customHeight="1" x14ac:dyDescent="0.25">
      <c r="A53" s="72"/>
      <c r="B53" s="60" t="s">
        <v>72</v>
      </c>
      <c r="C53" s="60"/>
      <c r="D53" s="1" t="s">
        <v>21</v>
      </c>
      <c r="E53" s="1">
        <v>100</v>
      </c>
      <c r="F53" s="1">
        <v>100</v>
      </c>
      <c r="G53" s="1">
        <v>100</v>
      </c>
      <c r="H53" s="1">
        <f>G53-F53</f>
        <v>0</v>
      </c>
      <c r="I53" s="22">
        <f>G53/F53*100</f>
        <v>100</v>
      </c>
      <c r="J53" s="17" t="s">
        <v>24</v>
      </c>
    </row>
    <row r="54" spans="1:14" ht="30.75" customHeight="1" x14ac:dyDescent="0.25">
      <c r="A54" s="72"/>
      <c r="B54" s="23"/>
      <c r="C54" s="19" t="s">
        <v>73</v>
      </c>
      <c r="D54" s="1" t="s">
        <v>23</v>
      </c>
      <c r="E54" s="1">
        <v>66</v>
      </c>
      <c r="F54" s="1" t="s">
        <v>24</v>
      </c>
      <c r="G54" s="1">
        <v>104</v>
      </c>
      <c r="H54" s="1" t="s">
        <v>24</v>
      </c>
      <c r="I54" s="1" t="s">
        <v>24</v>
      </c>
      <c r="J54" s="1" t="s">
        <v>24</v>
      </c>
    </row>
    <row r="55" spans="1:14" ht="30.75" customHeight="1" x14ac:dyDescent="0.25">
      <c r="A55" s="72"/>
      <c r="B55" s="23"/>
      <c r="C55" s="19" t="s">
        <v>74</v>
      </c>
      <c r="D55" s="1" t="s">
        <v>23</v>
      </c>
      <c r="E55" s="1">
        <v>66</v>
      </c>
      <c r="F55" s="1" t="s">
        <v>24</v>
      </c>
      <c r="G55" s="1">
        <v>117</v>
      </c>
      <c r="H55" s="1" t="s">
        <v>24</v>
      </c>
      <c r="I55" s="1" t="s">
        <v>24</v>
      </c>
      <c r="J55" s="1" t="s">
        <v>24</v>
      </c>
    </row>
    <row r="56" spans="1:14" ht="55.5" customHeight="1" x14ac:dyDescent="0.25">
      <c r="A56" s="72"/>
      <c r="B56" s="59" t="s">
        <v>75</v>
      </c>
      <c r="C56" s="59"/>
      <c r="D56" s="16" t="s">
        <v>21</v>
      </c>
      <c r="E56" s="1">
        <v>101.6</v>
      </c>
      <c r="F56" s="1">
        <v>100</v>
      </c>
      <c r="G56" s="24">
        <v>100.2</v>
      </c>
      <c r="H56" s="1">
        <f>G56-F56</f>
        <v>0.20000000000000284</v>
      </c>
      <c r="I56" s="22">
        <f>G56/F56*100</f>
        <v>100.2</v>
      </c>
      <c r="J56" s="1" t="s">
        <v>24</v>
      </c>
    </row>
    <row r="57" spans="1:14" ht="50.25" customHeight="1" x14ac:dyDescent="0.25">
      <c r="A57" s="72"/>
      <c r="B57" s="20"/>
      <c r="C57" s="19" t="s">
        <v>76</v>
      </c>
      <c r="D57" s="16" t="s">
        <v>46</v>
      </c>
      <c r="E57" s="1">
        <v>37130</v>
      </c>
      <c r="F57" s="1" t="s">
        <v>24</v>
      </c>
      <c r="G57" s="24">
        <v>41095</v>
      </c>
      <c r="H57" s="1" t="s">
        <v>24</v>
      </c>
      <c r="I57" s="1" t="s">
        <v>24</v>
      </c>
      <c r="J57" s="1" t="s">
        <v>24</v>
      </c>
    </row>
    <row r="58" spans="1:14" ht="39" customHeight="1" x14ac:dyDescent="0.25">
      <c r="A58" s="72"/>
      <c r="B58" s="20"/>
      <c r="C58" s="19" t="s">
        <v>77</v>
      </c>
      <c r="D58" s="16" t="s">
        <v>46</v>
      </c>
      <c r="E58" s="1">
        <v>36555</v>
      </c>
      <c r="F58" s="1" t="s">
        <v>24</v>
      </c>
      <c r="G58" s="24">
        <v>41000</v>
      </c>
      <c r="H58" s="1" t="s">
        <v>24</v>
      </c>
      <c r="I58" s="1" t="s">
        <v>24</v>
      </c>
      <c r="J58" s="1" t="s">
        <v>24</v>
      </c>
    </row>
    <row r="59" spans="1:14" ht="240" customHeight="1" x14ac:dyDescent="0.25">
      <c r="A59" s="25"/>
      <c r="B59" s="60" t="s">
        <v>78</v>
      </c>
      <c r="C59" s="60"/>
      <c r="D59" s="1" t="s">
        <v>70</v>
      </c>
      <c r="E59" s="1">
        <v>5</v>
      </c>
      <c r="F59" s="1">
        <v>9</v>
      </c>
      <c r="G59" s="1">
        <v>7</v>
      </c>
      <c r="H59" s="1">
        <f>G59-F59</f>
        <v>-2</v>
      </c>
      <c r="I59" s="22">
        <f>G59/F59*100</f>
        <v>77.777777777777786</v>
      </c>
      <c r="J59" s="1" t="s">
        <v>173</v>
      </c>
    </row>
    <row r="60" spans="1:14" ht="33.75" customHeight="1" x14ac:dyDescent="0.25">
      <c r="A60" s="73" t="s">
        <v>79</v>
      </c>
      <c r="B60" s="60" t="s">
        <v>80</v>
      </c>
      <c r="C60" s="60"/>
      <c r="D60" s="1" t="s">
        <v>40</v>
      </c>
      <c r="E60" s="1">
        <v>13757</v>
      </c>
      <c r="F60" s="1">
        <v>13700</v>
      </c>
      <c r="G60" s="1">
        <v>13711</v>
      </c>
      <c r="H60" s="1">
        <f>G60-F60</f>
        <v>11</v>
      </c>
      <c r="I60" s="22">
        <f>G60/F60*100</f>
        <v>100.08029197080293</v>
      </c>
      <c r="J60" s="26" t="s">
        <v>24</v>
      </c>
      <c r="K60" s="27"/>
      <c r="L60" s="27"/>
      <c r="M60" s="27"/>
      <c r="N60" s="27"/>
    </row>
    <row r="61" spans="1:14" ht="33.75" customHeight="1" x14ac:dyDescent="0.25">
      <c r="A61" s="73"/>
      <c r="B61" s="23"/>
      <c r="C61" s="28" t="s">
        <v>81</v>
      </c>
      <c r="D61" s="1" t="s">
        <v>40</v>
      </c>
      <c r="E61" s="1">
        <v>13747</v>
      </c>
      <c r="F61" s="1" t="s">
        <v>24</v>
      </c>
      <c r="G61" s="1">
        <v>13711</v>
      </c>
      <c r="H61" s="1" t="s">
        <v>24</v>
      </c>
      <c r="I61" s="1" t="s">
        <v>24</v>
      </c>
      <c r="J61" s="1" t="s">
        <v>24</v>
      </c>
      <c r="K61" s="27"/>
      <c r="L61" s="27"/>
      <c r="M61" s="27"/>
      <c r="N61" s="27"/>
    </row>
    <row r="62" spans="1:14" ht="21.75" customHeight="1" x14ac:dyDescent="0.25">
      <c r="A62" s="73"/>
      <c r="B62" s="23"/>
      <c r="C62" s="28" t="s">
        <v>82</v>
      </c>
      <c r="D62" s="1" t="s">
        <v>26</v>
      </c>
      <c r="E62" s="1">
        <v>25</v>
      </c>
      <c r="F62" s="1" t="s">
        <v>24</v>
      </c>
      <c r="G62" s="1">
        <v>25</v>
      </c>
      <c r="H62" s="1" t="s">
        <v>24</v>
      </c>
      <c r="I62" s="1" t="s">
        <v>24</v>
      </c>
      <c r="J62" s="1" t="s">
        <v>24</v>
      </c>
      <c r="K62" s="27"/>
      <c r="L62" s="27"/>
      <c r="M62" s="27"/>
      <c r="N62" s="27"/>
    </row>
    <row r="63" spans="1:14" ht="34.5" customHeight="1" x14ac:dyDescent="0.25">
      <c r="A63" s="73"/>
      <c r="B63" s="61" t="s">
        <v>83</v>
      </c>
      <c r="C63" s="61"/>
      <c r="D63" s="29" t="s">
        <v>40</v>
      </c>
      <c r="E63" s="1">
        <v>20</v>
      </c>
      <c r="F63" s="1">
        <v>20</v>
      </c>
      <c r="G63" s="1">
        <v>20</v>
      </c>
      <c r="H63" s="1">
        <f>G63-F63</f>
        <v>0</v>
      </c>
      <c r="I63" s="22">
        <f>G63/F63*100</f>
        <v>100</v>
      </c>
      <c r="J63" s="1" t="s">
        <v>84</v>
      </c>
      <c r="K63" s="27"/>
      <c r="L63" s="27"/>
      <c r="M63" s="27"/>
      <c r="N63" s="27"/>
    </row>
    <row r="64" spans="1:14" ht="26.85" customHeight="1" x14ac:dyDescent="0.25">
      <c r="A64" s="73"/>
      <c r="B64" s="23"/>
      <c r="C64" s="30" t="s">
        <v>85</v>
      </c>
      <c r="D64" s="1" t="s">
        <v>40</v>
      </c>
      <c r="E64" s="1">
        <v>13757</v>
      </c>
      <c r="F64" s="1" t="s">
        <v>24</v>
      </c>
      <c r="G64" s="1">
        <v>13711</v>
      </c>
      <c r="H64" s="1" t="s">
        <v>24</v>
      </c>
      <c r="I64" s="1" t="s">
        <v>24</v>
      </c>
      <c r="J64" s="1" t="s">
        <v>24</v>
      </c>
      <c r="K64" s="27"/>
      <c r="L64" s="27"/>
      <c r="M64" s="27"/>
      <c r="N64" s="27"/>
    </row>
    <row r="65" spans="1:14" ht="33" customHeight="1" x14ac:dyDescent="0.25">
      <c r="A65" s="73"/>
      <c r="B65" s="23"/>
      <c r="C65" s="30" t="s">
        <v>86</v>
      </c>
      <c r="D65" s="1" t="s">
        <v>40</v>
      </c>
      <c r="E65" s="1">
        <v>691</v>
      </c>
      <c r="F65" s="1" t="s">
        <v>24</v>
      </c>
      <c r="G65" s="1">
        <v>695</v>
      </c>
      <c r="H65" s="1" t="s">
        <v>24</v>
      </c>
      <c r="I65" s="1" t="s">
        <v>24</v>
      </c>
      <c r="J65" s="1" t="s">
        <v>24</v>
      </c>
      <c r="K65" s="27"/>
      <c r="L65" s="27"/>
      <c r="M65" s="27"/>
      <c r="N65" s="27"/>
    </row>
    <row r="66" spans="1:14" ht="57.4" customHeight="1" x14ac:dyDescent="0.25">
      <c r="A66" s="73"/>
      <c r="B66" s="61" t="s">
        <v>87</v>
      </c>
      <c r="C66" s="61"/>
      <c r="D66" s="1" t="s">
        <v>88</v>
      </c>
      <c r="E66" s="1">
        <v>25</v>
      </c>
      <c r="F66" s="1">
        <v>25</v>
      </c>
      <c r="G66" s="1">
        <v>25</v>
      </c>
      <c r="H66" s="1">
        <f>G66-F66</f>
        <v>0</v>
      </c>
      <c r="I66" s="22">
        <f>G66/F66*100</f>
        <v>100</v>
      </c>
      <c r="J66" s="1" t="s">
        <v>24</v>
      </c>
      <c r="K66" s="27"/>
      <c r="L66" s="27"/>
      <c r="M66" s="27"/>
      <c r="N66" s="27"/>
    </row>
    <row r="67" spans="1:14" ht="161.25" customHeight="1" x14ac:dyDescent="0.25">
      <c r="A67" s="73"/>
      <c r="B67" s="60" t="s">
        <v>89</v>
      </c>
      <c r="C67" s="60"/>
      <c r="D67" s="1" t="s">
        <v>88</v>
      </c>
      <c r="E67" s="1">
        <v>13</v>
      </c>
      <c r="F67" s="1">
        <v>12</v>
      </c>
      <c r="G67" s="1">
        <v>10</v>
      </c>
      <c r="H67" s="1">
        <f>G67-F67</f>
        <v>-2</v>
      </c>
      <c r="I67" s="22">
        <f>G67/F67*100</f>
        <v>83.333333333333343</v>
      </c>
      <c r="J67" s="1" t="s">
        <v>174</v>
      </c>
    </row>
    <row r="68" spans="1:14" ht="48.2" customHeight="1" x14ac:dyDescent="0.25">
      <c r="A68" s="73"/>
      <c r="B68" s="61" t="s">
        <v>90</v>
      </c>
      <c r="C68" s="61"/>
      <c r="D68" s="1" t="s">
        <v>21</v>
      </c>
      <c r="E68" s="1">
        <v>100.8</v>
      </c>
      <c r="F68" s="1">
        <v>100</v>
      </c>
      <c r="G68" s="1">
        <v>102.4</v>
      </c>
      <c r="H68" s="1">
        <f>G68-F68</f>
        <v>2.4000000000000057</v>
      </c>
      <c r="I68" s="22">
        <f>G68/F68*100</f>
        <v>102.4</v>
      </c>
      <c r="J68" s="1" t="s">
        <v>24</v>
      </c>
    </row>
    <row r="69" spans="1:14" ht="76.7" customHeight="1" x14ac:dyDescent="0.25">
      <c r="A69" s="73"/>
      <c r="B69" s="31"/>
      <c r="C69" s="19" t="s">
        <v>91</v>
      </c>
      <c r="D69" s="1" t="s">
        <v>40</v>
      </c>
      <c r="E69" s="1">
        <v>686</v>
      </c>
      <c r="F69" s="1" t="s">
        <v>24</v>
      </c>
      <c r="G69" s="1">
        <v>707</v>
      </c>
      <c r="H69" s="1" t="s">
        <v>24</v>
      </c>
      <c r="I69" s="1" t="s">
        <v>24</v>
      </c>
      <c r="J69" s="1" t="s">
        <v>24</v>
      </c>
    </row>
    <row r="70" spans="1:14" ht="74.650000000000006" customHeight="1" x14ac:dyDescent="0.25">
      <c r="A70" s="73"/>
      <c r="B70" s="31"/>
      <c r="C70" s="28" t="s">
        <v>92</v>
      </c>
      <c r="D70" s="1" t="s">
        <v>40</v>
      </c>
      <c r="E70" s="1">
        <v>692</v>
      </c>
      <c r="F70" s="1" t="s">
        <v>24</v>
      </c>
      <c r="G70" s="1">
        <v>724</v>
      </c>
      <c r="H70" s="1" t="s">
        <v>24</v>
      </c>
      <c r="I70" s="1" t="s">
        <v>24</v>
      </c>
      <c r="J70" s="1" t="s">
        <v>24</v>
      </c>
    </row>
    <row r="71" spans="1:14" ht="47.1" customHeight="1" x14ac:dyDescent="0.25">
      <c r="A71" s="73"/>
      <c r="B71" s="62" t="s">
        <v>93</v>
      </c>
      <c r="C71" s="62"/>
      <c r="D71" s="16" t="s">
        <v>21</v>
      </c>
      <c r="E71" s="1">
        <v>101.8</v>
      </c>
      <c r="F71" s="1">
        <v>100</v>
      </c>
      <c r="G71" s="24">
        <v>100.8</v>
      </c>
      <c r="H71" s="1">
        <f>G71-F71</f>
        <v>0.79999999999999716</v>
      </c>
      <c r="I71" s="22">
        <f>G71/F71*100</f>
        <v>100.8</v>
      </c>
      <c r="J71" s="32" t="s">
        <v>24</v>
      </c>
    </row>
    <row r="72" spans="1:14" ht="33.75" customHeight="1" x14ac:dyDescent="0.25">
      <c r="A72" s="73"/>
      <c r="B72" s="20"/>
      <c r="C72" s="30" t="s">
        <v>94</v>
      </c>
      <c r="D72" s="16" t="s">
        <v>46</v>
      </c>
      <c r="E72" s="1">
        <v>38368</v>
      </c>
      <c r="F72" s="1" t="s">
        <v>24</v>
      </c>
      <c r="G72" s="24">
        <v>43340</v>
      </c>
      <c r="H72" s="1" t="s">
        <v>24</v>
      </c>
      <c r="I72" s="1" t="s">
        <v>24</v>
      </c>
      <c r="J72" s="1" t="s">
        <v>24</v>
      </c>
    </row>
    <row r="73" spans="1:14" ht="34.5" customHeight="1" x14ac:dyDescent="0.25">
      <c r="A73" s="73"/>
      <c r="B73" s="20"/>
      <c r="C73" s="30" t="s">
        <v>95</v>
      </c>
      <c r="D73" s="16" t="s">
        <v>46</v>
      </c>
      <c r="E73" s="1">
        <v>37700</v>
      </c>
      <c r="F73" s="1" t="s">
        <v>24</v>
      </c>
      <c r="G73" s="24">
        <v>43000</v>
      </c>
      <c r="H73" s="1" t="s">
        <v>24</v>
      </c>
      <c r="I73" s="1" t="s">
        <v>24</v>
      </c>
      <c r="J73" s="1" t="s">
        <v>24</v>
      </c>
    </row>
    <row r="74" spans="1:14" ht="50.25" customHeight="1" x14ac:dyDescent="0.25">
      <c r="A74" s="73"/>
      <c r="B74" s="60" t="s">
        <v>96</v>
      </c>
      <c r="C74" s="60"/>
      <c r="D74" s="16" t="s">
        <v>21</v>
      </c>
      <c r="E74" s="1">
        <v>100</v>
      </c>
      <c r="F74" s="1">
        <v>100</v>
      </c>
      <c r="G74" s="1">
        <v>100</v>
      </c>
      <c r="H74" s="1">
        <f>G74-F74</f>
        <v>0</v>
      </c>
      <c r="I74" s="22">
        <f>G74/F74*100</f>
        <v>100</v>
      </c>
      <c r="J74" s="1" t="s">
        <v>24</v>
      </c>
    </row>
    <row r="75" spans="1:14" ht="30.75" customHeight="1" x14ac:dyDescent="0.25">
      <c r="A75" s="73"/>
      <c r="B75" s="63" t="s">
        <v>97</v>
      </c>
      <c r="C75" s="63"/>
      <c r="D75" s="16" t="s">
        <v>40</v>
      </c>
      <c r="E75" s="1">
        <v>566</v>
      </c>
      <c r="F75" s="1" t="s">
        <v>24</v>
      </c>
      <c r="G75" s="1">
        <v>565</v>
      </c>
      <c r="H75" s="1" t="s">
        <v>24</v>
      </c>
      <c r="I75" s="1" t="s">
        <v>24</v>
      </c>
      <c r="J75" s="1" t="s">
        <v>24</v>
      </c>
    </row>
    <row r="76" spans="1:14" ht="37.5" customHeight="1" x14ac:dyDescent="0.25">
      <c r="A76" s="73"/>
      <c r="B76" s="61" t="s">
        <v>98</v>
      </c>
      <c r="C76" s="61"/>
      <c r="D76" s="1" t="s">
        <v>21</v>
      </c>
      <c r="E76" s="1">
        <v>100</v>
      </c>
      <c r="F76" s="1">
        <v>100</v>
      </c>
      <c r="G76" s="1">
        <v>100</v>
      </c>
      <c r="H76" s="1">
        <f>G76-F76</f>
        <v>0</v>
      </c>
      <c r="I76" s="22">
        <f>G76/F76*100</f>
        <v>100</v>
      </c>
      <c r="J76" s="1" t="s">
        <v>84</v>
      </c>
    </row>
    <row r="77" spans="1:14" ht="24.75" customHeight="1" x14ac:dyDescent="0.25">
      <c r="A77" s="73"/>
      <c r="B77" s="28"/>
      <c r="C77" s="30" t="s">
        <v>99</v>
      </c>
      <c r="D77" s="1" t="s">
        <v>40</v>
      </c>
      <c r="E77" s="1">
        <v>13757</v>
      </c>
      <c r="F77" s="33" t="s">
        <v>24</v>
      </c>
      <c r="G77" s="1">
        <v>13711</v>
      </c>
      <c r="H77" s="1" t="s">
        <v>24</v>
      </c>
      <c r="I77" s="1" t="s">
        <v>24</v>
      </c>
      <c r="J77" s="1" t="s">
        <v>24</v>
      </c>
    </row>
    <row r="78" spans="1:14" ht="33.200000000000003" customHeight="1" x14ac:dyDescent="0.25">
      <c r="A78" s="73"/>
      <c r="B78" s="28"/>
      <c r="C78" s="30" t="s">
        <v>100</v>
      </c>
      <c r="D78" s="1" t="s">
        <v>40</v>
      </c>
      <c r="E78" s="1">
        <v>13757</v>
      </c>
      <c r="F78" s="1" t="s">
        <v>24</v>
      </c>
      <c r="G78" s="1">
        <v>13711</v>
      </c>
      <c r="H78" s="1" t="s">
        <v>24</v>
      </c>
      <c r="I78" s="1" t="s">
        <v>24</v>
      </c>
      <c r="J78" s="1" t="s">
        <v>24</v>
      </c>
    </row>
    <row r="79" spans="1:14" ht="56.25" hidden="1" customHeight="1" x14ac:dyDescent="0.25">
      <c r="A79" s="73"/>
      <c r="B79" s="64" t="s">
        <v>101</v>
      </c>
      <c r="C79" s="64"/>
      <c r="D79" s="34" t="s">
        <v>70</v>
      </c>
      <c r="E79" s="1">
        <v>0</v>
      </c>
      <c r="F79" s="1"/>
      <c r="G79" s="1"/>
      <c r="H79" s="34">
        <v>0</v>
      </c>
      <c r="I79" s="34">
        <v>100</v>
      </c>
      <c r="J79" s="34" t="s">
        <v>24</v>
      </c>
    </row>
    <row r="80" spans="1:14" ht="22.9" customHeight="1" x14ac:dyDescent="0.25">
      <c r="A80" s="73"/>
      <c r="B80" s="62" t="s">
        <v>102</v>
      </c>
      <c r="C80" s="62"/>
      <c r="D80" s="16" t="s">
        <v>40</v>
      </c>
      <c r="E80" s="1">
        <v>13407</v>
      </c>
      <c r="F80" s="1">
        <v>13700</v>
      </c>
      <c r="G80" s="1">
        <v>13711</v>
      </c>
      <c r="H80" s="1">
        <f t="shared" ref="H80:H81" si="0">G80-F80</f>
        <v>11</v>
      </c>
      <c r="I80" s="22">
        <f t="shared" ref="I80:I81" si="1">G80/F80*100</f>
        <v>100.08029197080293</v>
      </c>
      <c r="J80" s="1" t="s">
        <v>24</v>
      </c>
    </row>
    <row r="81" spans="1:10" ht="16.899999999999999" customHeight="1" x14ac:dyDescent="0.25">
      <c r="A81" s="73"/>
      <c r="B81" s="62" t="s">
        <v>103</v>
      </c>
      <c r="C81" s="62"/>
      <c r="D81" s="16" t="s">
        <v>21</v>
      </c>
      <c r="E81" s="1">
        <v>100</v>
      </c>
      <c r="F81" s="1">
        <v>100</v>
      </c>
      <c r="G81" s="1">
        <v>100</v>
      </c>
      <c r="H81" s="1">
        <f t="shared" si="0"/>
        <v>0</v>
      </c>
      <c r="I81" s="22">
        <f t="shared" si="1"/>
        <v>100</v>
      </c>
      <c r="J81" s="1" t="s">
        <v>84</v>
      </c>
    </row>
    <row r="82" spans="1:10" x14ac:dyDescent="0.25">
      <c r="A82" s="35"/>
      <c r="B82" s="36"/>
      <c r="C82" s="28" t="s">
        <v>104</v>
      </c>
      <c r="D82" s="16" t="s">
        <v>23</v>
      </c>
      <c r="E82" s="1">
        <v>13757</v>
      </c>
      <c r="F82" s="1" t="s">
        <v>24</v>
      </c>
      <c r="G82" s="1">
        <v>13711</v>
      </c>
      <c r="H82" s="1" t="s">
        <v>24</v>
      </c>
      <c r="I82" s="1" t="s">
        <v>24</v>
      </c>
      <c r="J82" s="1" t="s">
        <v>24</v>
      </c>
    </row>
    <row r="83" spans="1:10" ht="33" customHeight="1" x14ac:dyDescent="0.25">
      <c r="A83" s="35"/>
      <c r="B83" s="36"/>
      <c r="C83" s="28" t="s">
        <v>105</v>
      </c>
      <c r="D83" s="16" t="s">
        <v>23</v>
      </c>
      <c r="E83" s="1">
        <v>350</v>
      </c>
      <c r="F83" s="1" t="s">
        <v>24</v>
      </c>
      <c r="G83" s="1">
        <v>305</v>
      </c>
      <c r="H83" s="1" t="s">
        <v>24</v>
      </c>
      <c r="I83" s="1" t="s">
        <v>24</v>
      </c>
      <c r="J83" s="1" t="s">
        <v>24</v>
      </c>
    </row>
    <row r="84" spans="1:10" ht="79.5" customHeight="1" x14ac:dyDescent="0.25">
      <c r="A84" s="35"/>
      <c r="B84" s="65" t="s">
        <v>106</v>
      </c>
      <c r="C84" s="66"/>
      <c r="D84" s="16" t="s">
        <v>21</v>
      </c>
      <c r="E84" s="1">
        <v>100</v>
      </c>
      <c r="F84" s="1">
        <v>100</v>
      </c>
      <c r="G84" s="1">
        <v>100</v>
      </c>
      <c r="H84" s="1">
        <f>G84-F84</f>
        <v>0</v>
      </c>
      <c r="I84" s="22">
        <f>G84/F84*100</f>
        <v>100</v>
      </c>
      <c r="J84" s="1" t="s">
        <v>24</v>
      </c>
    </row>
    <row r="85" spans="1:10" ht="43.7" customHeight="1" x14ac:dyDescent="0.25">
      <c r="A85" s="35"/>
      <c r="B85" s="37"/>
      <c r="C85" s="37" t="s">
        <v>107</v>
      </c>
      <c r="D85" s="1" t="s">
        <v>40</v>
      </c>
      <c r="E85" s="1">
        <v>5902</v>
      </c>
      <c r="F85" s="1" t="s">
        <v>24</v>
      </c>
      <c r="G85" s="1">
        <v>5678</v>
      </c>
      <c r="H85" s="1" t="s">
        <v>24</v>
      </c>
      <c r="I85" s="1" t="s">
        <v>24</v>
      </c>
      <c r="J85" s="1" t="s">
        <v>24</v>
      </c>
    </row>
    <row r="86" spans="1:10" ht="45.95" customHeight="1" x14ac:dyDescent="0.25">
      <c r="A86" s="35"/>
      <c r="B86" s="37"/>
      <c r="C86" s="37" t="s">
        <v>108</v>
      </c>
      <c r="D86" s="1" t="s">
        <v>40</v>
      </c>
      <c r="E86" s="1">
        <v>5902</v>
      </c>
      <c r="F86" s="1" t="s">
        <v>24</v>
      </c>
      <c r="G86" s="1">
        <v>5678</v>
      </c>
      <c r="H86" s="1" t="s">
        <v>24</v>
      </c>
      <c r="I86" s="1" t="s">
        <v>24</v>
      </c>
      <c r="J86" s="1" t="s">
        <v>24</v>
      </c>
    </row>
    <row r="87" spans="1:10" ht="63.6" customHeight="1" x14ac:dyDescent="0.25">
      <c r="A87" s="38"/>
      <c r="B87" s="59" t="s">
        <v>109</v>
      </c>
      <c r="C87" s="59"/>
      <c r="D87" s="1" t="s">
        <v>40</v>
      </c>
      <c r="E87" s="1">
        <v>1137</v>
      </c>
      <c r="F87" s="1">
        <v>1080</v>
      </c>
      <c r="G87" s="1">
        <v>1124</v>
      </c>
      <c r="H87" s="1">
        <f>G87-F87</f>
        <v>44</v>
      </c>
      <c r="I87" s="22">
        <f>G87/F87*100</f>
        <v>104.07407407407408</v>
      </c>
      <c r="J87" s="17" t="s">
        <v>110</v>
      </c>
    </row>
    <row r="88" spans="1:10" ht="32.85" customHeight="1" x14ac:dyDescent="0.25">
      <c r="A88" s="38"/>
      <c r="B88" s="20"/>
      <c r="C88" s="19" t="s">
        <v>111</v>
      </c>
      <c r="D88" s="1" t="s">
        <v>21</v>
      </c>
      <c r="E88" s="1">
        <v>8.3000000000000007</v>
      </c>
      <c r="F88" s="1" t="s">
        <v>24</v>
      </c>
      <c r="G88" s="1">
        <v>8.1999999999999993</v>
      </c>
      <c r="H88" s="1" t="s">
        <v>24</v>
      </c>
      <c r="I88" s="1" t="s">
        <v>24</v>
      </c>
      <c r="J88" s="1" t="s">
        <v>24</v>
      </c>
    </row>
    <row r="89" spans="1:10" ht="32.85" customHeight="1" x14ac:dyDescent="0.25">
      <c r="A89" s="38"/>
      <c r="B89" s="20"/>
      <c r="C89" s="19" t="s">
        <v>112</v>
      </c>
      <c r="D89" s="1" t="s">
        <v>40</v>
      </c>
      <c r="E89" s="1">
        <v>844</v>
      </c>
      <c r="F89" s="1" t="s">
        <v>24</v>
      </c>
      <c r="G89" s="1">
        <v>856</v>
      </c>
      <c r="H89" s="1" t="s">
        <v>24</v>
      </c>
      <c r="I89" s="1" t="s">
        <v>24</v>
      </c>
      <c r="J89" s="1" t="s">
        <v>24</v>
      </c>
    </row>
    <row r="90" spans="1:10" ht="49.35" customHeight="1" x14ac:dyDescent="0.25">
      <c r="A90" s="38"/>
      <c r="B90" s="59" t="s">
        <v>113</v>
      </c>
      <c r="C90" s="59"/>
      <c r="D90" s="1" t="s">
        <v>70</v>
      </c>
      <c r="E90" s="1">
        <v>24</v>
      </c>
      <c r="F90" s="1">
        <v>25</v>
      </c>
      <c r="G90" s="1">
        <v>25</v>
      </c>
      <c r="H90" s="1">
        <f>G90-F90</f>
        <v>0</v>
      </c>
      <c r="I90" s="22">
        <f>G90/F90*100</f>
        <v>100</v>
      </c>
      <c r="J90" s="1" t="s">
        <v>24</v>
      </c>
    </row>
    <row r="91" spans="1:10" ht="54.75" customHeight="1" x14ac:dyDescent="0.25">
      <c r="A91" s="38"/>
      <c r="B91" s="59" t="s">
        <v>114</v>
      </c>
      <c r="C91" s="59"/>
      <c r="D91" s="1" t="s">
        <v>21</v>
      </c>
      <c r="E91" s="1">
        <v>100</v>
      </c>
      <c r="F91" s="1">
        <v>100</v>
      </c>
      <c r="G91" s="1">
        <v>100</v>
      </c>
      <c r="H91" s="1">
        <f>G91-F91</f>
        <v>0</v>
      </c>
      <c r="I91" s="22">
        <f>G91/F91*100</f>
        <v>100</v>
      </c>
      <c r="J91" s="1" t="s">
        <v>24</v>
      </c>
    </row>
    <row r="92" spans="1:10" ht="57.75" customHeight="1" x14ac:dyDescent="0.25">
      <c r="A92" s="38"/>
      <c r="B92" s="39"/>
      <c r="C92" s="20" t="s">
        <v>115</v>
      </c>
      <c r="D92" s="40" t="s">
        <v>40</v>
      </c>
      <c r="E92" s="1">
        <v>69</v>
      </c>
      <c r="F92" s="1">
        <v>57</v>
      </c>
      <c r="G92" s="1">
        <v>57</v>
      </c>
      <c r="H92" s="1" t="s">
        <v>24</v>
      </c>
      <c r="I92" s="1" t="s">
        <v>24</v>
      </c>
      <c r="J92" s="1" t="s">
        <v>24</v>
      </c>
    </row>
    <row r="93" spans="1:10" ht="79.5" customHeight="1" x14ac:dyDescent="0.25">
      <c r="A93" s="38"/>
      <c r="B93" s="60" t="s">
        <v>169</v>
      </c>
      <c r="C93" s="60"/>
      <c r="D93" s="1" t="s">
        <v>156</v>
      </c>
      <c r="E93" s="1" t="s">
        <v>24</v>
      </c>
      <c r="F93" s="1">
        <v>11.75</v>
      </c>
      <c r="G93" s="1">
        <v>11.75</v>
      </c>
      <c r="H93" s="1">
        <f t="shared" ref="H93" si="2">G93-F93</f>
        <v>0</v>
      </c>
      <c r="I93" s="22">
        <f t="shared" ref="I93" si="3">G93/F93*100</f>
        <v>100</v>
      </c>
      <c r="J93" s="1"/>
    </row>
    <row r="94" spans="1:10" ht="96.75" customHeight="1" x14ac:dyDescent="0.25">
      <c r="A94" s="41" t="s">
        <v>116</v>
      </c>
      <c r="B94" s="60" t="s">
        <v>117</v>
      </c>
      <c r="C94" s="60"/>
      <c r="D94" s="16" t="s">
        <v>40</v>
      </c>
      <c r="E94" s="1">
        <v>5972</v>
      </c>
      <c r="F94" s="1">
        <v>5972</v>
      </c>
      <c r="G94" s="1">
        <v>5972</v>
      </c>
      <c r="H94" s="1">
        <f>G94-F94</f>
        <v>0</v>
      </c>
      <c r="I94" s="22">
        <f>G94/F94*100</f>
        <v>100</v>
      </c>
      <c r="J94" s="1" t="s">
        <v>24</v>
      </c>
    </row>
    <row r="95" spans="1:10" ht="35.25" customHeight="1" x14ac:dyDescent="0.25">
      <c r="A95" s="41"/>
      <c r="B95" s="20"/>
      <c r="C95" s="19" t="s">
        <v>118</v>
      </c>
      <c r="D95" s="16" t="s">
        <v>26</v>
      </c>
      <c r="E95" s="1">
        <v>4</v>
      </c>
      <c r="F95" s="1" t="s">
        <v>24</v>
      </c>
      <c r="G95" s="1">
        <v>4</v>
      </c>
      <c r="H95" s="1" t="s">
        <v>24</v>
      </c>
      <c r="I95" s="1" t="s">
        <v>24</v>
      </c>
      <c r="J95" s="1" t="s">
        <v>24</v>
      </c>
    </row>
    <row r="96" spans="1:10" ht="36.75" customHeight="1" x14ac:dyDescent="0.25">
      <c r="A96" s="41"/>
      <c r="B96" s="20"/>
      <c r="C96" s="19" t="s">
        <v>119</v>
      </c>
      <c r="D96" s="16" t="s">
        <v>26</v>
      </c>
      <c r="E96" s="1">
        <v>342</v>
      </c>
      <c r="F96" s="1" t="s">
        <v>24</v>
      </c>
      <c r="G96" s="1">
        <v>342</v>
      </c>
      <c r="H96" s="1" t="s">
        <v>24</v>
      </c>
      <c r="I96" s="1" t="s">
        <v>24</v>
      </c>
      <c r="J96" s="1" t="s">
        <v>24</v>
      </c>
    </row>
    <row r="97" spans="1:10" ht="32.85" customHeight="1" x14ac:dyDescent="0.25">
      <c r="A97" s="41"/>
      <c r="B97" s="20"/>
      <c r="C97" s="19" t="s">
        <v>120</v>
      </c>
      <c r="D97" s="16" t="s">
        <v>40</v>
      </c>
      <c r="E97" s="1">
        <v>17.5</v>
      </c>
      <c r="F97" s="1" t="s">
        <v>24</v>
      </c>
      <c r="G97" s="1">
        <v>17.5</v>
      </c>
      <c r="H97" s="1" t="s">
        <v>24</v>
      </c>
      <c r="I97" s="1" t="s">
        <v>24</v>
      </c>
      <c r="J97" s="1" t="s">
        <v>24</v>
      </c>
    </row>
    <row r="98" spans="1:10" ht="34.5" customHeight="1" x14ac:dyDescent="0.25">
      <c r="A98" s="41"/>
      <c r="B98" s="20"/>
      <c r="C98" s="19" t="s">
        <v>121</v>
      </c>
      <c r="D98" s="16" t="s">
        <v>26</v>
      </c>
      <c r="E98" s="1">
        <v>162.44999999999999</v>
      </c>
      <c r="F98" s="1" t="s">
        <v>24</v>
      </c>
      <c r="G98" s="1">
        <v>162.44999999999999</v>
      </c>
      <c r="H98" s="1" t="s">
        <v>24</v>
      </c>
      <c r="I98" s="1" t="s">
        <v>24</v>
      </c>
      <c r="J98" s="1" t="s">
        <v>24</v>
      </c>
    </row>
    <row r="99" spans="1:10" ht="17.850000000000001" customHeight="1" x14ac:dyDescent="0.25">
      <c r="A99" s="41"/>
      <c r="B99" s="20"/>
      <c r="C99" s="19" t="s">
        <v>122</v>
      </c>
      <c r="D99" s="16" t="s">
        <v>26</v>
      </c>
      <c r="E99" s="1">
        <v>66</v>
      </c>
      <c r="F99" s="1" t="s">
        <v>24</v>
      </c>
      <c r="G99" s="1">
        <v>66</v>
      </c>
      <c r="H99" s="1" t="s">
        <v>24</v>
      </c>
      <c r="I99" s="1" t="s">
        <v>24</v>
      </c>
      <c r="J99" s="1" t="s">
        <v>24</v>
      </c>
    </row>
    <row r="100" spans="1:10" ht="33.75" customHeight="1" x14ac:dyDescent="0.25">
      <c r="A100" s="41"/>
      <c r="B100" s="20"/>
      <c r="C100" s="19" t="s">
        <v>123</v>
      </c>
      <c r="D100" s="16" t="s">
        <v>40</v>
      </c>
      <c r="E100" s="1">
        <v>13757</v>
      </c>
      <c r="F100" s="1" t="s">
        <v>24</v>
      </c>
      <c r="G100" s="1">
        <v>13711</v>
      </c>
      <c r="H100" s="1" t="s">
        <v>24</v>
      </c>
      <c r="I100" s="1" t="s">
        <v>24</v>
      </c>
      <c r="J100" s="1" t="s">
        <v>24</v>
      </c>
    </row>
    <row r="101" spans="1:10" ht="36.75" customHeight="1" x14ac:dyDescent="0.25">
      <c r="A101" s="41"/>
      <c r="B101" s="20"/>
      <c r="C101" s="19" t="s">
        <v>124</v>
      </c>
      <c r="D101" s="16" t="s">
        <v>21</v>
      </c>
      <c r="E101" s="1">
        <v>43.4</v>
      </c>
      <c r="F101" s="1" t="s">
        <v>24</v>
      </c>
      <c r="G101" s="1">
        <v>44.5</v>
      </c>
      <c r="H101" s="1" t="s">
        <v>24</v>
      </c>
      <c r="I101" s="1" t="s">
        <v>24</v>
      </c>
      <c r="J101" s="1" t="s">
        <v>24</v>
      </c>
    </row>
    <row r="102" spans="1:10" ht="49.5" customHeight="1" x14ac:dyDescent="0.25">
      <c r="A102" s="41"/>
      <c r="B102" s="20"/>
      <c r="C102" s="19" t="s">
        <v>125</v>
      </c>
      <c r="D102" s="16" t="s">
        <v>26</v>
      </c>
      <c r="E102" s="1">
        <v>104</v>
      </c>
      <c r="F102" s="1" t="s">
        <v>24</v>
      </c>
      <c r="G102" s="1">
        <v>108</v>
      </c>
      <c r="H102" s="1" t="s">
        <v>24</v>
      </c>
      <c r="I102" s="1" t="s">
        <v>24</v>
      </c>
      <c r="J102" s="1" t="s">
        <v>24</v>
      </c>
    </row>
    <row r="103" spans="1:10" ht="35.25" customHeight="1" x14ac:dyDescent="0.25">
      <c r="A103" s="41"/>
      <c r="B103" s="20"/>
      <c r="C103" s="19" t="s">
        <v>126</v>
      </c>
      <c r="D103" s="16" t="s">
        <v>40</v>
      </c>
      <c r="E103" s="1">
        <v>1134</v>
      </c>
      <c r="F103" s="1" t="s">
        <v>24</v>
      </c>
      <c r="G103" s="1">
        <v>1141</v>
      </c>
      <c r="H103" s="1" t="s">
        <v>24</v>
      </c>
      <c r="I103" s="1" t="s">
        <v>24</v>
      </c>
      <c r="J103" s="1" t="s">
        <v>24</v>
      </c>
    </row>
    <row r="104" spans="1:10" ht="33.75" customHeight="1" x14ac:dyDescent="0.25">
      <c r="A104" s="41"/>
      <c r="B104" s="20"/>
      <c r="C104" s="19" t="s">
        <v>127</v>
      </c>
      <c r="D104" s="16" t="s">
        <v>40</v>
      </c>
      <c r="E104" s="1">
        <v>680</v>
      </c>
      <c r="F104" s="1" t="s">
        <v>24</v>
      </c>
      <c r="G104" s="1">
        <v>678</v>
      </c>
      <c r="H104" s="1" t="s">
        <v>24</v>
      </c>
      <c r="I104" s="1" t="s">
        <v>24</v>
      </c>
      <c r="J104" s="42" t="s">
        <v>24</v>
      </c>
    </row>
    <row r="105" spans="1:10" ht="33.75" customHeight="1" x14ac:dyDescent="0.25">
      <c r="A105" s="41"/>
      <c r="B105" s="67" t="s">
        <v>170</v>
      </c>
      <c r="C105" s="68"/>
      <c r="D105" s="16" t="s">
        <v>21</v>
      </c>
      <c r="E105" s="1" t="s">
        <v>24</v>
      </c>
      <c r="F105" s="1">
        <v>100</v>
      </c>
      <c r="G105" s="1">
        <v>100</v>
      </c>
      <c r="H105" s="1">
        <f>G105-F105</f>
        <v>0</v>
      </c>
      <c r="I105" s="22">
        <f>G105/F105*100</f>
        <v>100</v>
      </c>
      <c r="J105" s="42" t="s">
        <v>24</v>
      </c>
    </row>
    <row r="106" spans="1:10" ht="45.75" customHeight="1" x14ac:dyDescent="0.25">
      <c r="A106" s="41"/>
      <c r="B106" s="60" t="s">
        <v>128</v>
      </c>
      <c r="C106" s="60"/>
      <c r="D106" s="1" t="s">
        <v>21</v>
      </c>
      <c r="E106" s="1">
        <v>100</v>
      </c>
      <c r="F106" s="1">
        <v>100</v>
      </c>
      <c r="G106" s="1">
        <v>100</v>
      </c>
      <c r="H106" s="1">
        <f>G106-F106</f>
        <v>0</v>
      </c>
      <c r="I106" s="22">
        <f>G106/F106*100</f>
        <v>100</v>
      </c>
      <c r="J106" s="17" t="s">
        <v>24</v>
      </c>
    </row>
    <row r="107" spans="1:10" ht="34.9" customHeight="1" x14ac:dyDescent="0.25">
      <c r="A107" s="41"/>
      <c r="B107" s="23"/>
      <c r="C107" s="19" t="s">
        <v>129</v>
      </c>
      <c r="D107" s="1" t="s">
        <v>40</v>
      </c>
      <c r="E107" s="1">
        <v>10</v>
      </c>
      <c r="F107" s="1" t="s">
        <v>24</v>
      </c>
      <c r="G107" s="1">
        <v>9</v>
      </c>
      <c r="H107" s="1" t="s">
        <v>24</v>
      </c>
      <c r="I107" s="1" t="s">
        <v>24</v>
      </c>
      <c r="J107" s="1" t="s">
        <v>24</v>
      </c>
    </row>
    <row r="108" spans="1:10" ht="34.5" customHeight="1" x14ac:dyDescent="0.25">
      <c r="A108" s="41"/>
      <c r="B108" s="23"/>
      <c r="C108" s="19" t="s">
        <v>130</v>
      </c>
      <c r="D108" s="1" t="s">
        <v>40</v>
      </c>
      <c r="E108" s="1">
        <v>10</v>
      </c>
      <c r="F108" s="1" t="s">
        <v>24</v>
      </c>
      <c r="G108" s="1">
        <v>9</v>
      </c>
      <c r="H108" s="1" t="s">
        <v>24</v>
      </c>
      <c r="I108" s="1" t="s">
        <v>24</v>
      </c>
      <c r="J108" s="1" t="s">
        <v>24</v>
      </c>
    </row>
    <row r="109" spans="1:10" ht="35.25" customHeight="1" x14ac:dyDescent="0.25">
      <c r="A109" s="41"/>
      <c r="B109" s="23"/>
      <c r="C109" s="19" t="s">
        <v>131</v>
      </c>
      <c r="D109" s="1" t="s">
        <v>40</v>
      </c>
      <c r="E109" s="1">
        <v>34</v>
      </c>
      <c r="F109" s="1" t="s">
        <v>24</v>
      </c>
      <c r="G109" s="1">
        <v>10</v>
      </c>
      <c r="H109" s="1" t="s">
        <v>24</v>
      </c>
      <c r="I109" s="1" t="s">
        <v>24</v>
      </c>
      <c r="J109" s="1" t="s">
        <v>24</v>
      </c>
    </row>
    <row r="110" spans="1:10" ht="51" customHeight="1" x14ac:dyDescent="0.25">
      <c r="A110" s="41"/>
      <c r="B110" s="60" t="s">
        <v>132</v>
      </c>
      <c r="C110" s="60"/>
      <c r="D110" s="1" t="s">
        <v>21</v>
      </c>
      <c r="E110" s="1">
        <v>100.3</v>
      </c>
      <c r="F110" s="1">
        <v>100</v>
      </c>
      <c r="G110" s="24">
        <v>100.2</v>
      </c>
      <c r="H110" s="1">
        <f>G110-F110</f>
        <v>0.20000000000000284</v>
      </c>
      <c r="I110" s="22">
        <f>G110/F110*100</f>
        <v>100.2</v>
      </c>
      <c r="J110" s="1" t="s">
        <v>24</v>
      </c>
    </row>
    <row r="111" spans="1:10" ht="35.65" customHeight="1" x14ac:dyDescent="0.25">
      <c r="A111" s="41"/>
      <c r="B111" s="20"/>
      <c r="C111" s="19" t="s">
        <v>133</v>
      </c>
      <c r="D111" s="16" t="s">
        <v>46</v>
      </c>
      <c r="E111" s="1">
        <v>38018</v>
      </c>
      <c r="F111" s="1" t="s">
        <v>24</v>
      </c>
      <c r="G111" s="24">
        <v>42890</v>
      </c>
      <c r="H111" s="1" t="s">
        <v>24</v>
      </c>
      <c r="I111" s="1" t="s">
        <v>24</v>
      </c>
      <c r="J111" s="1" t="s">
        <v>24</v>
      </c>
    </row>
    <row r="112" spans="1:10" ht="22.5" customHeight="1" x14ac:dyDescent="0.25">
      <c r="A112" s="41"/>
      <c r="B112" s="20"/>
      <c r="C112" s="19" t="s">
        <v>134</v>
      </c>
      <c r="D112" s="16" t="s">
        <v>46</v>
      </c>
      <c r="E112" s="1">
        <v>37902</v>
      </c>
      <c r="F112" s="1" t="s">
        <v>24</v>
      </c>
      <c r="G112" s="24">
        <v>42800</v>
      </c>
      <c r="H112" s="1" t="s">
        <v>24</v>
      </c>
      <c r="I112" s="1" t="s">
        <v>24</v>
      </c>
      <c r="J112" s="1" t="s">
        <v>24</v>
      </c>
    </row>
    <row r="113" spans="1:10" ht="51.75" customHeight="1" x14ac:dyDescent="0.25">
      <c r="A113" s="41"/>
      <c r="B113" s="59" t="s">
        <v>135</v>
      </c>
      <c r="C113" s="59"/>
      <c r="D113" s="16" t="s">
        <v>21</v>
      </c>
      <c r="E113" s="1">
        <v>25</v>
      </c>
      <c r="F113" s="1">
        <v>25</v>
      </c>
      <c r="G113" s="1">
        <v>25</v>
      </c>
      <c r="H113" s="1">
        <f>G113-F113</f>
        <v>0</v>
      </c>
      <c r="I113" s="22">
        <f>G113/F113*100</f>
        <v>100</v>
      </c>
      <c r="J113" s="1" t="s">
        <v>24</v>
      </c>
    </row>
    <row r="114" spans="1:10" ht="24.2" customHeight="1" x14ac:dyDescent="0.25">
      <c r="A114" s="74" t="s">
        <v>168</v>
      </c>
      <c r="B114" s="59" t="s">
        <v>136</v>
      </c>
      <c r="C114" s="59"/>
      <c r="D114" s="16" t="s">
        <v>137</v>
      </c>
      <c r="E114" s="1">
        <v>63</v>
      </c>
      <c r="F114" s="1">
        <v>63</v>
      </c>
      <c r="G114" s="1">
        <v>63</v>
      </c>
      <c r="H114" s="1">
        <f>G114-F114</f>
        <v>0</v>
      </c>
      <c r="I114" s="22">
        <f>G114/F114*100</f>
        <v>100</v>
      </c>
      <c r="J114" s="1" t="s">
        <v>24</v>
      </c>
    </row>
    <row r="115" spans="1:10" ht="24.2" customHeight="1" x14ac:dyDescent="0.25">
      <c r="A115" s="74"/>
      <c r="B115" s="20"/>
      <c r="C115" s="19" t="s">
        <v>138</v>
      </c>
      <c r="D115" s="16" t="s">
        <v>26</v>
      </c>
      <c r="E115" s="1">
        <v>11</v>
      </c>
      <c r="F115" s="1" t="s">
        <v>24</v>
      </c>
      <c r="G115" s="1">
        <v>11</v>
      </c>
      <c r="H115" s="1" t="s">
        <v>24</v>
      </c>
      <c r="I115" s="1" t="s">
        <v>24</v>
      </c>
      <c r="J115" s="1" t="s">
        <v>24</v>
      </c>
    </row>
    <row r="116" spans="1:10" ht="44.85" customHeight="1" x14ac:dyDescent="0.25">
      <c r="A116" s="74"/>
      <c r="B116" s="20"/>
      <c r="C116" s="19" t="s">
        <v>139</v>
      </c>
      <c r="D116" s="16" t="s">
        <v>26</v>
      </c>
      <c r="E116" s="1">
        <v>61</v>
      </c>
      <c r="F116" s="1" t="s">
        <v>24</v>
      </c>
      <c r="G116" s="1">
        <v>61</v>
      </c>
      <c r="H116" s="1" t="s">
        <v>24</v>
      </c>
      <c r="I116" s="1" t="s">
        <v>24</v>
      </c>
      <c r="J116" s="1" t="s">
        <v>24</v>
      </c>
    </row>
    <row r="117" spans="1:10" ht="39" customHeight="1" x14ac:dyDescent="0.25">
      <c r="A117" s="75" t="s">
        <v>140</v>
      </c>
      <c r="B117" s="59" t="s">
        <v>141</v>
      </c>
      <c r="C117" s="59"/>
      <c r="D117" s="16" t="s">
        <v>137</v>
      </c>
      <c r="E117" s="1">
        <v>64</v>
      </c>
      <c r="F117" s="1">
        <v>64</v>
      </c>
      <c r="G117" s="1">
        <v>64</v>
      </c>
      <c r="H117" s="1">
        <f>G117-F117</f>
        <v>0</v>
      </c>
      <c r="I117" s="22">
        <f>G117/F117*100</f>
        <v>100</v>
      </c>
      <c r="J117" s="1" t="s">
        <v>24</v>
      </c>
    </row>
    <row r="118" spans="1:10" ht="37.5" customHeight="1" x14ac:dyDescent="0.25">
      <c r="A118" s="75"/>
      <c r="B118" s="20"/>
      <c r="C118" s="19" t="s">
        <v>142</v>
      </c>
      <c r="D118" s="16" t="s">
        <v>26</v>
      </c>
      <c r="E118" s="1">
        <v>76</v>
      </c>
      <c r="F118" s="1" t="s">
        <v>24</v>
      </c>
      <c r="G118" s="1">
        <v>75</v>
      </c>
      <c r="H118" s="1" t="s">
        <v>24</v>
      </c>
      <c r="I118" s="1" t="s">
        <v>24</v>
      </c>
      <c r="J118" s="1" t="s">
        <v>24</v>
      </c>
    </row>
    <row r="119" spans="1:10" ht="34.5" customHeight="1" x14ac:dyDescent="0.25">
      <c r="A119" s="76" t="s">
        <v>143</v>
      </c>
      <c r="B119" s="59" t="s">
        <v>144</v>
      </c>
      <c r="C119" s="59"/>
      <c r="D119" s="16" t="s">
        <v>137</v>
      </c>
      <c r="E119" s="1">
        <v>63</v>
      </c>
      <c r="F119" s="1">
        <v>63</v>
      </c>
      <c r="G119" s="1">
        <v>63</v>
      </c>
      <c r="H119" s="1">
        <f>G119-F119</f>
        <v>0</v>
      </c>
      <c r="I119" s="22">
        <f>G119/F119*100</f>
        <v>100</v>
      </c>
      <c r="J119" s="1" t="s">
        <v>24</v>
      </c>
    </row>
    <row r="120" spans="1:10" ht="33.75" customHeight="1" x14ac:dyDescent="0.25">
      <c r="A120" s="76"/>
      <c r="B120" s="23"/>
      <c r="C120" s="19" t="s">
        <v>145</v>
      </c>
      <c r="D120" s="1" t="s">
        <v>26</v>
      </c>
      <c r="E120" s="1">
        <v>61</v>
      </c>
      <c r="F120" s="1" t="s">
        <v>24</v>
      </c>
      <c r="G120" s="1">
        <v>63</v>
      </c>
      <c r="H120" s="1" t="s">
        <v>24</v>
      </c>
      <c r="I120" s="1" t="s">
        <v>24</v>
      </c>
      <c r="J120" s="1" t="s">
        <v>24</v>
      </c>
    </row>
    <row r="121" spans="1:10" ht="33.75" customHeight="1" x14ac:dyDescent="0.25">
      <c r="A121" s="76"/>
      <c r="B121" s="23"/>
      <c r="C121" s="19" t="s">
        <v>146</v>
      </c>
      <c r="D121" s="1" t="s">
        <v>147</v>
      </c>
      <c r="E121" s="1">
        <v>110</v>
      </c>
      <c r="F121" s="1" t="s">
        <v>24</v>
      </c>
      <c r="G121" s="1">
        <v>120</v>
      </c>
      <c r="H121" s="1" t="s">
        <v>24</v>
      </c>
      <c r="I121" s="1" t="s">
        <v>24</v>
      </c>
      <c r="J121" s="1" t="s">
        <v>24</v>
      </c>
    </row>
    <row r="122" spans="1:10" ht="47.1" customHeight="1" x14ac:dyDescent="0.25">
      <c r="A122" s="76"/>
      <c r="B122" s="20"/>
      <c r="C122" s="19" t="s">
        <v>148</v>
      </c>
      <c r="D122" s="16" t="s">
        <v>40</v>
      </c>
      <c r="E122" s="1">
        <v>995</v>
      </c>
      <c r="F122" s="1" t="s">
        <v>24</v>
      </c>
      <c r="G122" s="1">
        <v>1015</v>
      </c>
      <c r="H122" s="1" t="s">
        <v>24</v>
      </c>
      <c r="I122" s="1" t="s">
        <v>24</v>
      </c>
      <c r="J122" s="43" t="s">
        <v>149</v>
      </c>
    </row>
    <row r="123" spans="1:10" ht="19.5" customHeight="1" x14ac:dyDescent="0.25">
      <c r="A123" s="76"/>
      <c r="B123" s="20"/>
      <c r="C123" s="19" t="s">
        <v>150</v>
      </c>
      <c r="D123" s="16" t="s">
        <v>26</v>
      </c>
      <c r="E123" s="44">
        <v>17.25</v>
      </c>
      <c r="F123" s="1" t="s">
        <v>24</v>
      </c>
      <c r="G123" s="1">
        <v>17.25</v>
      </c>
      <c r="H123" s="1" t="s">
        <v>24</v>
      </c>
      <c r="I123" s="1" t="s">
        <v>24</v>
      </c>
      <c r="J123" s="1" t="s">
        <v>24</v>
      </c>
    </row>
    <row r="124" spans="1:10" ht="54.75" customHeight="1" x14ac:dyDescent="0.25">
      <c r="A124" s="45"/>
      <c r="B124" s="59" t="s">
        <v>151</v>
      </c>
      <c r="C124" s="59"/>
      <c r="D124" s="16" t="s">
        <v>21</v>
      </c>
      <c r="E124" s="1">
        <v>0.74</v>
      </c>
      <c r="F124" s="1">
        <v>0.77</v>
      </c>
      <c r="G124" s="1">
        <v>0.77</v>
      </c>
      <c r="H124" s="1">
        <f>G124-F124</f>
        <v>0</v>
      </c>
      <c r="I124" s="22">
        <f>G124/F124*100</f>
        <v>100</v>
      </c>
      <c r="J124" s="43" t="s">
        <v>24</v>
      </c>
    </row>
    <row r="125" spans="1:10" ht="33" customHeight="1" x14ac:dyDescent="0.25">
      <c r="A125" s="45"/>
      <c r="B125" s="20"/>
      <c r="C125" s="19" t="s">
        <v>152</v>
      </c>
      <c r="D125" s="16" t="s">
        <v>40</v>
      </c>
      <c r="E125" s="1">
        <v>539</v>
      </c>
      <c r="F125" s="1" t="s">
        <v>24</v>
      </c>
      <c r="G125" s="1">
        <v>521</v>
      </c>
      <c r="H125" s="1" t="s">
        <v>24</v>
      </c>
      <c r="I125" s="1" t="s">
        <v>24</v>
      </c>
      <c r="J125" s="1" t="s">
        <v>24</v>
      </c>
    </row>
    <row r="126" spans="1:10" ht="48" customHeight="1" x14ac:dyDescent="0.25">
      <c r="A126" s="45"/>
      <c r="B126" s="20"/>
      <c r="C126" s="19" t="s">
        <v>153</v>
      </c>
      <c r="D126" s="16" t="s">
        <v>40</v>
      </c>
      <c r="E126" s="1">
        <v>4</v>
      </c>
      <c r="F126" s="1" t="s">
        <v>24</v>
      </c>
      <c r="G126" s="1">
        <v>4</v>
      </c>
      <c r="H126" s="1" t="s">
        <v>84</v>
      </c>
      <c r="I126" s="1" t="s">
        <v>24</v>
      </c>
      <c r="J126" s="1" t="s">
        <v>154</v>
      </c>
    </row>
    <row r="127" spans="1:10" ht="50.25" customHeight="1" x14ac:dyDescent="0.25">
      <c r="A127" s="45"/>
      <c r="B127" s="69" t="s">
        <v>155</v>
      </c>
      <c r="C127" s="69"/>
      <c r="D127" s="1" t="s">
        <v>156</v>
      </c>
      <c r="E127" s="1">
        <v>9</v>
      </c>
      <c r="F127" s="1">
        <v>9</v>
      </c>
      <c r="G127" s="1">
        <v>9</v>
      </c>
      <c r="H127" s="1">
        <f>G127-F127</f>
        <v>0</v>
      </c>
      <c r="I127" s="22">
        <f>G127/F127*100</f>
        <v>100</v>
      </c>
      <c r="J127" s="1" t="s">
        <v>24</v>
      </c>
    </row>
    <row r="128" spans="1:10" ht="33.200000000000003" customHeight="1" x14ac:dyDescent="0.25">
      <c r="A128" s="45"/>
      <c r="B128" s="60" t="s">
        <v>157</v>
      </c>
      <c r="C128" s="60"/>
      <c r="D128" s="1" t="s">
        <v>26</v>
      </c>
      <c r="E128" s="1">
        <v>18</v>
      </c>
      <c r="F128" s="1">
        <v>18</v>
      </c>
      <c r="G128" s="1">
        <v>18</v>
      </c>
      <c r="H128" s="1">
        <f t="shared" ref="H128:H131" si="4">G128-F128</f>
        <v>0</v>
      </c>
      <c r="I128" s="22">
        <f t="shared" ref="I128:I131" si="5">G128/F128*100</f>
        <v>100</v>
      </c>
      <c r="J128" s="1" t="s">
        <v>24</v>
      </c>
    </row>
    <row r="129" spans="1:10" ht="35.65" customHeight="1" x14ac:dyDescent="0.25">
      <c r="A129" s="77"/>
      <c r="B129" s="69" t="s">
        <v>158</v>
      </c>
      <c r="C129" s="69"/>
      <c r="D129" s="1" t="s">
        <v>23</v>
      </c>
      <c r="E129" s="1">
        <v>319</v>
      </c>
      <c r="F129" s="1">
        <v>321</v>
      </c>
      <c r="G129" s="1">
        <v>321</v>
      </c>
      <c r="H129" s="1">
        <f t="shared" si="4"/>
        <v>0</v>
      </c>
      <c r="I129" s="22">
        <f t="shared" si="5"/>
        <v>100</v>
      </c>
      <c r="J129" s="1" t="s">
        <v>24</v>
      </c>
    </row>
    <row r="130" spans="1:10" ht="62.65" customHeight="1" x14ac:dyDescent="0.25">
      <c r="A130" s="77"/>
      <c r="B130" s="60" t="s">
        <v>171</v>
      </c>
      <c r="C130" s="60"/>
      <c r="D130" s="1" t="s">
        <v>172</v>
      </c>
      <c r="E130" s="1" t="s">
        <v>24</v>
      </c>
      <c r="F130" s="1">
        <v>9</v>
      </c>
      <c r="G130" s="1">
        <v>9</v>
      </c>
      <c r="H130" s="1">
        <f t="shared" si="4"/>
        <v>0</v>
      </c>
      <c r="I130" s="22">
        <f t="shared" si="5"/>
        <v>100</v>
      </c>
      <c r="J130" s="1" t="s">
        <v>24</v>
      </c>
    </row>
    <row r="131" spans="1:10" ht="49.9" customHeight="1" x14ac:dyDescent="0.25">
      <c r="A131" s="78" t="s">
        <v>159</v>
      </c>
      <c r="B131" s="61" t="s">
        <v>160</v>
      </c>
      <c r="C131" s="61"/>
      <c r="D131" s="1" t="s">
        <v>21</v>
      </c>
      <c r="E131" s="1">
        <v>91</v>
      </c>
      <c r="F131" s="1">
        <v>60</v>
      </c>
      <c r="G131" s="1">
        <v>71</v>
      </c>
      <c r="H131" s="1">
        <f t="shared" si="4"/>
        <v>11</v>
      </c>
      <c r="I131" s="22">
        <f t="shared" si="5"/>
        <v>118.33333333333333</v>
      </c>
      <c r="J131" s="17" t="s">
        <v>24</v>
      </c>
    </row>
    <row r="132" spans="1:10" ht="26.45" customHeight="1" x14ac:dyDescent="0.25">
      <c r="A132" s="78"/>
      <c r="B132" s="23"/>
      <c r="C132" s="30" t="s">
        <v>161</v>
      </c>
      <c r="D132" s="1" t="s">
        <v>40</v>
      </c>
      <c r="E132" s="1">
        <v>13757</v>
      </c>
      <c r="F132" s="1" t="s">
        <v>24</v>
      </c>
      <c r="G132" s="1">
        <v>13711</v>
      </c>
      <c r="H132" s="1" t="s">
        <v>24</v>
      </c>
      <c r="I132" s="1" t="s">
        <v>24</v>
      </c>
      <c r="J132" s="1" t="s">
        <v>24</v>
      </c>
    </row>
    <row r="133" spans="1:10" ht="33.200000000000003" customHeight="1" x14ac:dyDescent="0.25">
      <c r="A133" s="78"/>
      <c r="B133" s="23"/>
      <c r="C133" s="30" t="s">
        <v>162</v>
      </c>
      <c r="D133" s="1" t="s">
        <v>26</v>
      </c>
      <c r="E133" s="1">
        <v>131</v>
      </c>
      <c r="F133" s="1" t="s">
        <v>24</v>
      </c>
      <c r="G133" s="1">
        <v>133</v>
      </c>
      <c r="H133" s="1" t="s">
        <v>24</v>
      </c>
      <c r="I133" s="1" t="s">
        <v>24</v>
      </c>
      <c r="J133" s="1" t="s">
        <v>24</v>
      </c>
    </row>
    <row r="134" spans="1:10" ht="34.35" customHeight="1" x14ac:dyDescent="0.25">
      <c r="A134" s="78"/>
      <c r="B134" s="23"/>
      <c r="C134" s="30" t="s">
        <v>163</v>
      </c>
      <c r="D134" s="1" t="s">
        <v>40</v>
      </c>
      <c r="E134" s="1">
        <v>9506</v>
      </c>
      <c r="F134" s="1" t="s">
        <v>24</v>
      </c>
      <c r="G134" s="1">
        <v>9765</v>
      </c>
      <c r="H134" s="1" t="s">
        <v>24</v>
      </c>
      <c r="I134" s="1" t="s">
        <v>24</v>
      </c>
      <c r="J134" s="1" t="s">
        <v>24</v>
      </c>
    </row>
    <row r="135" spans="1:10" ht="35.85" customHeight="1" x14ac:dyDescent="0.25">
      <c r="A135" s="46"/>
      <c r="B135" s="47"/>
      <c r="C135" s="48"/>
      <c r="D135" s="49"/>
      <c r="E135" s="49"/>
      <c r="F135" s="49"/>
      <c r="G135" s="49"/>
      <c r="H135" s="49"/>
      <c r="I135" s="49"/>
      <c r="J135" s="49"/>
    </row>
    <row r="136" spans="1:10" ht="61.7" customHeight="1" x14ac:dyDescent="0.25">
      <c r="A136" s="70" t="s">
        <v>164</v>
      </c>
      <c r="B136" s="70"/>
      <c r="C136" s="50"/>
      <c r="D136" s="2"/>
      <c r="E136" s="2"/>
      <c r="F136" s="2"/>
      <c r="G136" s="2"/>
      <c r="H136" s="2"/>
      <c r="I136" s="55" t="s">
        <v>165</v>
      </c>
      <c r="J136" s="55"/>
    </row>
    <row r="138" spans="1:10" x14ac:dyDescent="0.25">
      <c r="A138" s="2" t="s">
        <v>166</v>
      </c>
    </row>
    <row r="139" spans="1:10" x14ac:dyDescent="0.25">
      <c r="A139" s="2" t="s">
        <v>167</v>
      </c>
    </row>
  </sheetData>
  <mergeCells count="62">
    <mergeCell ref="A136:B136"/>
    <mergeCell ref="I136:J136"/>
    <mergeCell ref="A9:A11"/>
    <mergeCell ref="A13:A58"/>
    <mergeCell ref="A60:A81"/>
    <mergeCell ref="A114:A116"/>
    <mergeCell ref="A117:A118"/>
    <mergeCell ref="A119:A123"/>
    <mergeCell ref="A129:A130"/>
    <mergeCell ref="A131:A134"/>
    <mergeCell ref="D9:D11"/>
    <mergeCell ref="H9:H11"/>
    <mergeCell ref="I9:I11"/>
    <mergeCell ref="J9:J11"/>
    <mergeCell ref="B9:C11"/>
    <mergeCell ref="B93:C93"/>
    <mergeCell ref="B127:C127"/>
    <mergeCell ref="B128:C128"/>
    <mergeCell ref="B129:C129"/>
    <mergeCell ref="B130:C130"/>
    <mergeCell ref="B131:C131"/>
    <mergeCell ref="B113:C113"/>
    <mergeCell ref="B114:C114"/>
    <mergeCell ref="B117:C117"/>
    <mergeCell ref="B119:C119"/>
    <mergeCell ref="B124:C124"/>
    <mergeCell ref="B90:C90"/>
    <mergeCell ref="B91:C91"/>
    <mergeCell ref="B94:C94"/>
    <mergeCell ref="B106:C106"/>
    <mergeCell ref="B110:C110"/>
    <mergeCell ref="B105:C105"/>
    <mergeCell ref="B79:C79"/>
    <mergeCell ref="B80:C80"/>
    <mergeCell ref="B81:C81"/>
    <mergeCell ref="B84:C84"/>
    <mergeCell ref="B87:C87"/>
    <mergeCell ref="B68:C68"/>
    <mergeCell ref="B71:C71"/>
    <mergeCell ref="B74:C74"/>
    <mergeCell ref="B75:C75"/>
    <mergeCell ref="B76:C76"/>
    <mergeCell ref="B59:C59"/>
    <mergeCell ref="B60:C60"/>
    <mergeCell ref="B63:C63"/>
    <mergeCell ref="B66:C66"/>
    <mergeCell ref="B67:C67"/>
    <mergeCell ref="B13:C13"/>
    <mergeCell ref="B42:C42"/>
    <mergeCell ref="B50:C50"/>
    <mergeCell ref="B53:C53"/>
    <mergeCell ref="B56:C56"/>
    <mergeCell ref="A7:J7"/>
    <mergeCell ref="B8:I8"/>
    <mergeCell ref="E9:G9"/>
    <mergeCell ref="F10:G10"/>
    <mergeCell ref="B12:C12"/>
    <mergeCell ref="G1:J1"/>
    <mergeCell ref="A3:J3"/>
    <mergeCell ref="A4:J4"/>
    <mergeCell ref="A5:J5"/>
    <mergeCell ref="A6:J6"/>
  </mergeCells>
  <printOptions horizontalCentered="1"/>
  <pageMargins left="0.55138888888888904" right="0.55138888888888904" top="0.46527777777777801" bottom="0.454166666666667" header="0.51180555555555496" footer="0.51180555555555496"/>
  <pageSetup paperSize="9" scale="63" firstPageNumber="0" fitToHeight="0" orientation="landscape" useFirstPageNumber="1" horizontalDpi="300" verticalDpi="300" r:id="rId1"/>
  <rowBreaks count="7" manualBreakCount="7">
    <brk id="31" max="9" man="1"/>
    <brk id="49" max="9" man="1"/>
    <brk id="63" max="9" man="1"/>
    <brk id="79" max="9" man="1"/>
    <brk id="96" max="9" man="1"/>
    <brk id="112" max="9" man="1"/>
    <brk id="129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0"/>
  <sheetViews>
    <sheetView workbookViewId="0"/>
  </sheetViews>
  <sheetFormatPr defaultColWidth="10.28515625" defaultRowHeight="15" x14ac:dyDescent="0.25"/>
  <cols>
    <col min="1" max="4" width="17.7109375" customWidth="1"/>
  </cols>
  <sheetData>
    <row r="3" spans="1:1" x14ac:dyDescent="0.25">
      <c r="A3">
        <f>501922.2+1039035.5+92394.9</f>
        <v>1633352.5999999999</v>
      </c>
    </row>
    <row r="4" spans="1:1" x14ac:dyDescent="0.25">
      <c r="A4">
        <f>507613+A5+A6</f>
        <v>1639569.9</v>
      </c>
    </row>
    <row r="5" spans="1:1" x14ac:dyDescent="0.25">
      <c r="A5">
        <v>1039562</v>
      </c>
    </row>
    <row r="6" spans="1:1" x14ac:dyDescent="0.25">
      <c r="A6">
        <v>92394.9</v>
      </c>
    </row>
    <row r="8" spans="1:1" x14ac:dyDescent="0.25">
      <c r="A8">
        <f>507613+1039562+92394.9</f>
        <v>1639569.9</v>
      </c>
    </row>
    <row r="9" spans="1:1" x14ac:dyDescent="0.25">
      <c r="A9">
        <f>1633352.6/1639569.9</f>
        <v>0.99620796893136432</v>
      </c>
    </row>
    <row r="10" spans="1:1" x14ac:dyDescent="0.25">
      <c r="A10">
        <f>A9*0.6</f>
        <v>0.59772478135881857</v>
      </c>
    </row>
  </sheetData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28515625" defaultRowHeight="15" x14ac:dyDescent="0.25"/>
  <sheetData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Лист1!_ФильтрБазыДанных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Кавказский район</dc:creator>
  <cp:lastModifiedBy>Martusenko</cp:lastModifiedBy>
  <cp:revision>427</cp:revision>
  <cp:lastPrinted>2024-04-02T08:27:32Z</cp:lastPrinted>
  <dcterms:created xsi:type="dcterms:W3CDTF">2006-09-28T05:33:00Z</dcterms:created>
  <dcterms:modified xsi:type="dcterms:W3CDTF">2024-04-02T08:27:34Z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0AC61890277840B9B5B45275C69B1271_12</vt:lpwstr>
  </property>
  <property fmtid="{D5CDD505-2E9C-101B-9397-08002B2CF9AE}" pid="9" name="KSOProductBuildVer">
    <vt:lpwstr>1049-12.2.0.13431</vt:lpwstr>
  </property>
</Properties>
</file>